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14" sheetId="4" r:id="rId1"/>
  </sheets>
  <definedNames>
    <definedName name="Z_000B5077_BC42_42ED_857C_59CF9D34CE49_.wvu.PrintArea" localSheetId="0" hidden="1">'2014'!$A$2:$F$95</definedName>
    <definedName name="Z_0CB632F1_5274_49A2_820F_1370C433FAF4_.wvu.PrintTitles" localSheetId="0" hidden="1">'2014'!$A$7:$IV$10</definedName>
    <definedName name="Z_2435F655_34BE_48CD_BEC0_FB17DAF4EDF9_.wvu.PrintArea" localSheetId="0" hidden="1">'2014'!$A$2:$F$95</definedName>
    <definedName name="Z_2435F655_34BE_48CD_BEC0_FB17DAF4EDF9_.wvu.Rows" localSheetId="0" hidden="1">'2014'!#REF!</definedName>
    <definedName name="Z_3464BFD9_A19C_4525_BC88_D0C28C9AB329_.wvu.PrintArea" localSheetId="0" hidden="1">'2014'!$A$2:$F$95</definedName>
    <definedName name="Z_7F890AAD_574B_4DAA_A9E3_2B9302862E0D_.wvu.PrintArea" localSheetId="0" hidden="1">'2014'!$A$2:$F$95</definedName>
    <definedName name="Z_E097F766_39E1_4B7F_ACD7_48D50843EB18_.wvu.PrintArea" localSheetId="0" hidden="1">'2014'!$A$2:$F$95</definedName>
    <definedName name="воврат" localSheetId="0">#REF!</definedName>
    <definedName name="воврат">#REF!</definedName>
    <definedName name="_xlnm.Print_Titles" localSheetId="0">'2014'!$7:$9</definedName>
    <definedName name="_xlnm.Print_Area" localSheetId="0">'2014'!$A$1:$F$95</definedName>
  </definedNames>
  <calcPr calcId="124519"/>
</workbook>
</file>

<file path=xl/calcChain.xml><?xml version="1.0" encoding="utf-8"?>
<calcChain xmlns="http://schemas.openxmlformats.org/spreadsheetml/2006/main">
  <c r="E81" i="4"/>
  <c r="D80"/>
  <c r="C80"/>
  <c r="E79"/>
  <c r="E78"/>
  <c r="E77"/>
  <c r="E76"/>
  <c r="E75"/>
  <c r="E74"/>
  <c r="D73"/>
  <c r="C73"/>
  <c r="E72"/>
  <c r="D71"/>
  <c r="C71"/>
  <c r="C70"/>
  <c r="E70" s="1"/>
  <c r="E69"/>
  <c r="E68"/>
  <c r="D67"/>
  <c r="C67"/>
  <c r="D66"/>
  <c r="C66"/>
  <c r="D65"/>
  <c r="C65"/>
  <c r="D64"/>
  <c r="C64"/>
  <c r="C62" s="1"/>
  <c r="D63"/>
  <c r="E63" s="1"/>
  <c r="D61"/>
  <c r="C61"/>
  <c r="C60"/>
  <c r="E60" s="1"/>
  <c r="E59"/>
  <c r="E58"/>
  <c r="D57"/>
  <c r="C57"/>
  <c r="E56"/>
  <c r="E55"/>
  <c r="E54"/>
  <c r="D50"/>
  <c r="E50" s="1"/>
  <c r="E49"/>
  <c r="C48"/>
  <c r="E47"/>
  <c r="E46"/>
  <c r="E45"/>
  <c r="D44"/>
  <c r="C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D13"/>
  <c r="C13"/>
  <c r="C11"/>
  <c r="E11" s="1"/>
  <c r="C53" l="1"/>
  <c r="D12"/>
  <c r="D62"/>
  <c r="E13"/>
  <c r="E32"/>
  <c r="E65"/>
  <c r="E67"/>
  <c r="E73"/>
  <c r="E80"/>
  <c r="D53"/>
  <c r="E71"/>
  <c r="C12"/>
  <c r="D48"/>
  <c r="E48" s="1"/>
  <c r="E57"/>
  <c r="E61"/>
  <c r="E44"/>
  <c r="E64"/>
  <c r="E66"/>
  <c r="E12" l="1"/>
  <c r="E53"/>
  <c r="C52"/>
  <c r="C51" s="1"/>
  <c r="D52"/>
  <c r="D51" s="1"/>
  <c r="E62"/>
  <c r="E52" l="1"/>
  <c r="E51" s="1"/>
</calcChain>
</file>

<file path=xl/sharedStrings.xml><?xml version="1.0" encoding="utf-8"?>
<sst xmlns="http://schemas.openxmlformats.org/spreadsheetml/2006/main" count="120" uniqueCount="118">
  <si>
    <t>№ п/п.</t>
  </si>
  <si>
    <t xml:space="preserve">Наименование </t>
  </si>
  <si>
    <t>Причина отклонений 
с указанием суммы отклонений по направлениям расходов</t>
  </si>
  <si>
    <t>Штатная численность ОМСУ, шт.ед.</t>
  </si>
  <si>
    <t>Штатная численность подведомственных учреждений, шт. ед.</t>
  </si>
  <si>
    <t xml:space="preserve">    Учреждения культуры и учреждения дополнительного образования детей:</t>
  </si>
  <si>
    <t>МБУК "Централизованная библиотечная система"</t>
  </si>
  <si>
    <t>Оптимизация штатной численности с 01.11.2013 в целях модернизации деятельности МБУК "ЦБС", повышения эффективности его работы, оптимизации использования бюджетных средств.</t>
  </si>
  <si>
    <t>МБУ историко-культурный центр "Старый Сургут"</t>
  </si>
  <si>
    <t>Оптимизация штатной численности с 01.12.2013 в целях модернизации деятельности МБУ ИКЦ "Старый Сургут", повышения эффективности его работы, оптимизации использования бюджетных средств.</t>
  </si>
  <si>
    <t>МАУ "Художественная студия имени Виталия Горды"</t>
  </si>
  <si>
    <t>Создание с 01.01.2014 МАУ "Многофункциональный центр" на базе МАУ "ХС им. В. Горды" и центра культурных инициатив "ПОРТ" ("ПОРТ" в 2013 году является структурным подразделением МАУ "Сургутская филармония")</t>
  </si>
  <si>
    <t>МАУ "Городская дирекция культурных программ"</t>
  </si>
  <si>
    <t>МАУ "Городской культурный центр"</t>
  </si>
  <si>
    <t>МАУ "Городской парк культуры и отдыха"</t>
  </si>
  <si>
    <t>МАУ "Сургутская филармония"</t>
  </si>
  <si>
    <t>С 01.02.2013 ТАиК "Петрушка" выведено в отдельное учреждение (33,5 шт. ед.). 
С 01.01.2014 планируется перевод центра культурных инициатив "ПОРТ" в состав МАУ "ХС им. В. Горды " (12 шт. ед.)
Оптимизация штатной численности (26,5 шт. ед.), перевод 11 штатных единиц на финансирование за счет средств от приносящей доход деятельности(в соответствии с поручением постоянного комитета Думы города по бюджету, налогам, финансам и имуществу от 24.09.2013 № 30)</t>
  </si>
  <si>
    <t>МАУ "Театр актера и куклы "Петрушка"</t>
  </si>
  <si>
    <t>С 01.02.2013 создано МАУ "ТАиК "Петрушка"</t>
  </si>
  <si>
    <t>МБУК "Сургутский краеведческий музей"</t>
  </si>
  <si>
    <t>МБУК  "Сургутский художественный музей"</t>
  </si>
  <si>
    <t>МБУК "Галерея современного искусства "СТЕРХ"</t>
  </si>
  <si>
    <t>МБОУ ДОД "Детская школа искусств №1"</t>
  </si>
  <si>
    <t>Оптимизация штатной численности за счет вакансии ставки настройщика (0,5).</t>
  </si>
  <si>
    <t>МБОУ ДОД "Детская школа искусств №2"</t>
  </si>
  <si>
    <t>МБОУ ДОД "Детская школа искусств №3"</t>
  </si>
  <si>
    <t>МБОУ ДОД ДШИ им. Г.Кукуевицкого</t>
  </si>
  <si>
    <t>МБОУ ДОД ДХШ № 1 им. Л.А. Горды</t>
  </si>
  <si>
    <t>Увеличение штатной численности педагогического состава на 1,9 ед. в связи с приведением в соответствие федеральных государственных требований (ФГТ) к минимуму содержания, структуре и условиям реализации дополнительных образовательных программ.</t>
  </si>
  <si>
    <t>МБОУ ДОД "Детская художественная школа декоративно-прикладного искусства"</t>
  </si>
  <si>
    <t>МАОУ ДОД "ДХШ № 1</t>
  </si>
  <si>
    <t>Увеличение штатной численности педагогического состава на 0,1 ед. в связи с приведением в соответствие федеральных государственных требований (ФГТ) к минимуму содержания, структуре и условиям реализации дополнительных образовательных программ.</t>
  </si>
  <si>
    <t xml:space="preserve">    Учреждения физической культуры и спорта:</t>
  </si>
  <si>
    <t>МБОУ СДЮСШОР "Аверс"</t>
  </si>
  <si>
    <t>Введена дополнительно 1 ставка водителя в связи с приобретением специальной техники для лыжероллерной трассы Спортивное ядро в мкр 35А".</t>
  </si>
  <si>
    <t>МБОУ ДОД ДЮСШ "Виктория"</t>
  </si>
  <si>
    <t>МБОУ ДОД СДЮСШОР "Ермак"</t>
  </si>
  <si>
    <t>МБОУ ДОД СДЮСШОР "Кедр"</t>
  </si>
  <si>
    <t>МБОУ ДОД СДЮСШОР "Олимп"</t>
  </si>
  <si>
    <t>МБОУ ДОД СДЮСШОР №1</t>
  </si>
  <si>
    <t>В соответствии с распоряжением Администрации города от 26.07.2013 №2662 до 31.12.2013 проводится реорганизация МБОУ ДОД СДЮСШОР №1 в форме присоединения к нему МБОУ ДОД ДЮСШ №3, с целью оптимизации сети и сокращения неэффективных расходов; 
Перевод  2,44 ст. тренера - преподавателя и обучающихся по национальной спортивной борьбе из МБОУ ДОД СДЮСШОР 1 в МБОУ ДОД СДЮСШОР "Югория" (Приказ ДКМПиС от 16.09.2013 № 200)</t>
  </si>
  <si>
    <t>МБОУ ДОД ДЮСШ №3</t>
  </si>
  <si>
    <t>МБОУ ДОД СДЮСШОР "Югория"</t>
  </si>
  <si>
    <t>Перевод  2,44 ст. тренера - преподавателя и обучающихся по национальной спортивной борьбе из МБОУ ДОД СДЮСШОР 1 в МБОУ ДОД СДЮСШОР "Югория" Приказ ДКМПиС от 16.09.2013 № 200</t>
  </si>
  <si>
    <t>МАУ "Ледовый Дворец"</t>
  </si>
  <si>
    <t>Оптимизация штатной численности за счет вакансий.</t>
  </si>
  <si>
    <t>МБУ "Олимпия"</t>
  </si>
  <si>
    <t>Введена дополнительно 1 ставка начальника организационно-методического отдела, в связи необходимостью выполнения работ по организации летнего  лагеря и учебно-тренировочных сборов.</t>
  </si>
  <si>
    <t>МБУ ЦФП "Надежда"</t>
  </si>
  <si>
    <t xml:space="preserve">    Учреждения молодёжной политики:</t>
  </si>
  <si>
    <t>МБУ "Вариант"</t>
  </si>
  <si>
    <t>МБУ ЦСП "Сибирский легион"</t>
  </si>
  <si>
    <t>МАУ "Наше время"</t>
  </si>
  <si>
    <t>Введены дополнительно 5 штатных единиц в связи с открытием с 01.07.2013 структурного подразделения Медиа-центр МАУ ПРСМ "Наше время" (Распоряжение АГ от 01.07.2013 № 2265).</t>
  </si>
  <si>
    <t>Количество подведомственных учреждений, шт., в том числе:</t>
  </si>
  <si>
    <t xml:space="preserve"> - бюджетные</t>
  </si>
  <si>
    <t>В соответствии с распоряжением Администрации города от 26.07.2013 №2662 до 31.12.2013 проводится реорганизация МБОУ ДОД СДЮСШОР №1 в форме присоединения к нему МБОУ ДОД ДЮСШ №3, с целью оптимизации сети и сокращения неэффективных расходов.</t>
  </si>
  <si>
    <t xml:space="preserve"> - автономные</t>
  </si>
  <si>
    <t>ВСЕГО РАСХОДЫ, в том числе:</t>
  </si>
  <si>
    <t>1.</t>
  </si>
  <si>
    <t>Расходы на реализацию муниципальных программ, в том числе:</t>
  </si>
  <si>
    <t>1.1.</t>
  </si>
  <si>
    <t>Муниципальная программа 4 "Развитие культуры и туризма в городе Сургуте на 2014-2016 годы"</t>
  </si>
  <si>
    <t>Отдельное мероприятие : "Реализация мероприятий с целью создания условий для развития внутреннего и въездного туризма в Сургуте, расширения спектра туристских услуг для жителей и гостей города"  муниципальной программы 4 "Развитие культуры и туризма в городе Сургуте на 2014-2016 годы"</t>
  </si>
  <si>
    <t>В соответствии с решением Думы города от 01.10.2013 № 375-V ДГ "О реализации права органов местного самоуправления муниципального образования городской округ город Сургут на создание условий для развития туризма" органы местного самоуправления наделены правом на создание условий для развития туризма</t>
  </si>
  <si>
    <t>Подпрограмма 1:"Библиотечное обслуживание населения" муниципальной программы 4 "Развитие культуры и туризма в городе Сургуте на 2014-2016 годы"</t>
  </si>
  <si>
    <t>Увеличены расходы:
- на проведение мероприятий в связи с празднованием 420-летия со дня основания г.Сургута и Года культуры;
- на уплату земельного налога;
- на повышение оплаты труда отдельных категорий граждан в рамках реализации Указа Президента Российской Федерации от 07.05.2013 № 597.</t>
  </si>
  <si>
    <t>Подпрограмма 2:  "Сохранение и популяризация историко-культурного наследия" муниципальной программы 4 "Развитие культуры и туризма в городе Сургуте на 2014-2016 годы"</t>
  </si>
  <si>
    <t>Увеличены расходы:
- на проведение мероприятий в связи с празднованием 420-летия со дня основания г.Сургута и Года культуры в сумме;
- на уплату земельного налога;
- на повышение оплаты труда отдельных категорий граждан в рамках реализации Указа Президента Российской Федерации от 07.05.2013 № 597.</t>
  </si>
  <si>
    <t>Подпрограмма 3: "Дополнительное образование детей в детских школах искусств" муниципальной программы 4 "Развитие культуры и туризма в городе Сургуте на 2014-2016 годы"</t>
  </si>
  <si>
    <t>Подпрограмма 4: "Организация культурного досуга на базе организаций и учреждений культуры" муниципальной программы 4 "Развитие культуры и туризма в городе Сургуте на 2014-2016 годы"</t>
  </si>
  <si>
    <t>Увеличены расходы:
- на проведение мероприятий в связи с празднованием 420-летия со дня основания г.Сургута и Года культуры;,
- на уплату земельного налога;
- на повышение оплаты труда отдельных категорий граждан в рамках реализации Указа Президента Российской Федерации от 07.05.2013 № 597;
- на уточнение бюджетных ассигнований на обеспечение функционирования МАУ "Сургутская филармония", в связи с невыполнением плана по доходам от приносящей доход деятельности.</t>
  </si>
  <si>
    <t>Подпрограмма 5: "Организация массовых мероприятий" муниципальной программы 4 "Развитие культуры и туризма в городе Сургуте на 2014-2016 годы"</t>
  </si>
  <si>
    <t>Подпрограмма 6: "Развитие инфраструктуры отрасли культуры" муниципальной программы 4 "Развитие культуры и туризма в городе Сургуте на 2014-2016 годы"</t>
  </si>
  <si>
    <t>Увеличены расходы:
- на обустройство и оборудование объекта "Детская площадка "Забава" на территории ИКЦ "Старый Сургут";
- разработку проектно-сметной документации на реконструкцию объекта "Кровля Галереи современного искусства "Стерх".</t>
  </si>
  <si>
    <t>Подпрограмма 7: "Организация отдыха детей и молодёжи в каникулярное время " (на базе учреждений культуры, учреждений дополнительного образования детей) муниципальной программы 4 "Развитие культуры и туризма в городе Сургуте на 2014-2016 годы"</t>
  </si>
  <si>
    <t xml:space="preserve">Увеличены расходы на транспортные услуги по провозу детей на мероприятия и  медицинское обслуживание лагерей с дневным пребыванием детей. </t>
  </si>
  <si>
    <t>1.2.</t>
  </si>
  <si>
    <t>Муниципальная программа 5 "Развитие физической культуры и спорта в городе Сургуте  на 2014-2016 годы"</t>
  </si>
  <si>
    <t>Подпрограмма 1: "Организация занятий физической культурой и массовым спортом" муниципальной программы 5  "Развитие физической культуры и спорта в городе Сургуте на 2014-2016 годы"</t>
  </si>
  <si>
    <t>Увеличены расходы:
- на проведение мероприятий в связи с празднованием 420-летия со дня основания г.Сургута и Года культуры; 
- на уплату земельного налога;
- на повышение оплаты труда отдельных категорий граждан в рамках реализации Указа Президента Российской Федерации от 07.05.2013 № 597 ;
- на увеличение расходов и дополнительных мер социальной поддержки и социальной помощи спортсменам, тренерам и специалистам отрасли физическая культура и спорт.
Уменьшены расходы:
- на расходы по затратам на общехозяйственные нужды МАУ "Ледовый Дворец спорта", в связи с наличием переходящего остатка на начало 2014 года.</t>
  </si>
  <si>
    <t>Подпрограмма 2: "Дополнительное образование в спортивных школах" муниципальной программы 5  "Развитие физической культуры и спорта в городе Сургуте на 2014-2016 годы"</t>
  </si>
  <si>
    <t>Увеличены расходы:
- на проведение мероприятий в связи с празднованием 420-летия со дня основания г.Сургута и Года культуры;,
- на уплату земельного налога;
- на повышение оплаты труда отдельных категорий граждан в рамках реализации Указа Президента Российской Федерации от 07.05.2013 № 597;
- на увеличение расходов и дополнительных мер социальной поддержки и социальной помощи спортсменам, тренерам и специалистам отрасли физическая культура и спорт;
 - на увеличение расходов по вновь вводимому объекту Спортивное ядро в мкр. № 35-А г. Сургута 3 пусковой комплекс  в сумме 13400100 рублей.</t>
  </si>
  <si>
    <t>Подпрограмма 3:"Развитие инфраструктуры спорта" муниципальной программы 5  "Развитие физической культуры и спорта в городе Сургуте  на 2014-2016 годы"</t>
  </si>
  <si>
    <t>Уменьшены расходы, в связи с окончанием работ по реконструкции объекта "Хоккейный корт "Магистраль".</t>
  </si>
  <si>
    <t>Подпрограмма 4: "Организация отдыха детей и молодёжи в каникулярное время" (на базе учреждений физической культуры и спорта) муниципальной программы 5 "Развитие физической культуры и спорта в городе Сургуте  на 2014-2016 годы"</t>
  </si>
  <si>
    <t>Увеличены расходы на транспортные услуги по провозу детей на мероприятия и  медицинское обслуживание лагерей с дневным пребыванием детей.</t>
  </si>
  <si>
    <t>1.3.</t>
  </si>
  <si>
    <t>Муниципальная программа 6 "Молодёжная политика Сургута на 2014-2016 годы"</t>
  </si>
  <si>
    <t>Подпрограмма 1: "Организация мероприятий по работе с детьми и молодёжью" муниципальной программы 6 "Молодёжная политика Сургута на 2014-2016 годы"</t>
  </si>
  <si>
    <t>Увеличены расходы:
- на проведение мероприятий в связи с празднованием 420 - летия г.Сургута;
- на уплату земельного налога;
- на страховые выплаты во внебюджетные фонды;
- на оплату труда и содержание нового структурного подразделения "Медиа-центр".</t>
  </si>
  <si>
    <t>Подпрограмма 2:"Развитие инфраструктуры сферы молодёжной политики" муниципальной программы 6 "Молодёжная политика Сургута на 2014-2016 годы"</t>
  </si>
  <si>
    <t>Подпрограмма 3:"Организация отдыха детей и молодёжи в каникулярное время" (на базе учреждений молодёжной политики) муниципальной программы 6 "Молодёжная политика Сургута на 2014-2016 годы"</t>
  </si>
  <si>
    <t>Увеличены расходы на транспортные услуги по провозу детей на мероприятия  и  медицинское обслуживание лагерей с дневным пребыванием детей .</t>
  </si>
  <si>
    <t>1.4.</t>
  </si>
  <si>
    <t>Муниципальная программа функционирования 7 "Обеспечение деятельности департамента культуры, молодёжной политики и спорта Администрации города на 2014-2016 годы"</t>
  </si>
  <si>
    <t>Мероприятие: Координация деятельности подведомственных муниципальных учреждений</t>
  </si>
  <si>
    <t>Увеличены расходы на страховые выплаты во внебюджетные фонды</t>
  </si>
  <si>
    <t>1.5.</t>
  </si>
  <si>
    <t>Муниципальная программа 22 "Доступная среда города Сургута на 2014-2016 годы"</t>
  </si>
  <si>
    <t>Создание возможности физической, социальной и психической реабилитации средствами физической культуры и спорта активного отдыха и оздоровления.
Специализированное спортивное оборудование и инвентарь для инвалидов с поражением органов слуха</t>
  </si>
  <si>
    <t>В 2014 году расходы предусмотрены в смете департамента архитектуры и градостроительства.</t>
  </si>
  <si>
    <t>Создание возможности физической, социальной и психической реабилитации средствами физической культуры и спорта активного отдыха и оздоровления.
Специализированное спортивное оборудование и инвентарь для инвалидов с поражением органов зрения и нарушением интеллекта</t>
  </si>
  <si>
    <t xml:space="preserve">Развитие творческих способностей и расширение пространства восприятия мира.
Специализированное компьютерное оборудование для инвалидов </t>
  </si>
  <si>
    <t>Развитие творческих способностей и расширение пространства восприятия мира.
Проект доступный туризм, установка специального оборудования для обеспечения мобильности лиц с ограниченными возможностями и их участия в познавательной , обучающей и досугово-развлекательной деятельности</t>
  </si>
  <si>
    <t>Развитие  творческих  способностей и расширение пространства восприятия мира.
Специализированное компьютерное оборудование для инвалидов</t>
  </si>
  <si>
    <t>Создание возможности физической, социальной и психической реабилитации средствами физической культуры и спорта активного отдыха и оздоровления.
Специализированное спортивное оборудование и инвентарь для инвалидов всех категорий</t>
  </si>
  <si>
    <t>1.6.</t>
  </si>
  <si>
    <t>Муниципальная программа 31 "Развитие гражданского общества в городе Сургуте на 2014-2016 годы"</t>
  </si>
  <si>
    <t>Подпрограмма 1: "Взаимодействие органов местного самоуправления с институтами гражданского общества в решении вопросов местного значения" муниципальной программы 31 "Развитие гражданского общества в городе Сургуте на 2014-2016 годы</t>
  </si>
  <si>
    <t>Проект бюджета
2014 год</t>
  </si>
  <si>
    <t xml:space="preserve">Отклонение проекта бюджета на 2014 год от утвержденного бюджета на 2013 год
</t>
  </si>
  <si>
    <t>Исполнитель: Исрафилова Анастасия Николаевна  52 20 99 (начальник планово-экономического отдела)</t>
  </si>
  <si>
    <r>
      <t>Совершенствование структуры Администрации города, Распоряжение Администрации города от 09.11.2012 №31</t>
    </r>
    <r>
      <rPr>
        <sz val="12"/>
        <color indexed="10"/>
        <rFont val="Times New Roman"/>
        <family val="1"/>
        <charset val="204"/>
      </rPr>
      <t xml:space="preserve"> </t>
    </r>
  </si>
  <si>
    <t>(рублей)</t>
  </si>
  <si>
    <t>Утвержденный бюджет 
на 2013 год в соответствии с решением Думы города от 25.12.2012 № 273-V ДГ 
(на 1 января)</t>
  </si>
  <si>
    <r>
      <t xml:space="preserve">Аналитическая информация о расходах главного распорядителя бюджетных средств за счет средств местного бюджета на 2014 год
</t>
    </r>
    <r>
      <rPr>
        <b/>
        <u/>
        <sz val="16"/>
        <color indexed="8"/>
        <rFont val="Times New Roman"/>
        <family val="1"/>
        <charset val="204"/>
      </rPr>
      <t>департамента культуры, молодежной политики и спорта</t>
    </r>
    <r>
      <rPr>
        <b/>
        <sz val="16"/>
        <color indexed="8"/>
        <rFont val="Times New Roman"/>
        <family val="1"/>
        <charset val="204"/>
      </rPr>
      <t xml:space="preserve"> Администрации города Сургута
(в сопоставимых условиях)</t>
    </r>
  </si>
  <si>
    <t>Приложение 7.6. к пояснительной записке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</si>
</sst>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6D86E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3" fillId="0" borderId="0"/>
    <xf numFmtId="0" fontId="10" fillId="0" borderId="0"/>
    <xf numFmtId="0" fontId="14" fillId="0" borderId="0"/>
    <xf numFmtId="0" fontId="1" fillId="0" borderId="0"/>
    <xf numFmtId="0" fontId="10" fillId="0" borderId="0"/>
  </cellStyleXfs>
  <cellXfs count="10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3" fontId="6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3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3" fontId="7" fillId="0" borderId="0" xfId="1" applyNumberFormat="1" applyFont="1" applyAlignment="1">
      <alignment vertical="center" wrapText="1"/>
    </xf>
    <xf numFmtId="0" fontId="7" fillId="0" borderId="0" xfId="1" applyFont="1" applyAlignment="1">
      <alignment vertical="center" wrapText="1"/>
    </xf>
    <xf numFmtId="3" fontId="8" fillId="0" borderId="0" xfId="1" applyNumberFormat="1" applyFont="1" applyAlignment="1">
      <alignment vertical="center" wrapText="1"/>
    </xf>
    <xf numFmtId="0" fontId="8" fillId="0" borderId="0" xfId="1" applyFont="1" applyAlignment="1">
      <alignment vertical="center" wrapText="1"/>
    </xf>
    <xf numFmtId="3" fontId="8" fillId="2" borderId="0" xfId="1" applyNumberFormat="1" applyFont="1" applyFill="1" applyAlignment="1">
      <alignment vertical="center" wrapText="1"/>
    </xf>
    <xf numFmtId="0" fontId="8" fillId="2" borderId="0" xfId="1" applyFont="1" applyFill="1" applyAlignment="1">
      <alignment vertical="center" wrapText="1"/>
    </xf>
    <xf numFmtId="3" fontId="2" fillId="2" borderId="0" xfId="1" applyNumberFormat="1" applyFont="1" applyFill="1" applyAlignment="1">
      <alignment vertical="center" wrapText="1"/>
    </xf>
    <xf numFmtId="0" fontId="2" fillId="2" borderId="0" xfId="1" applyFont="1" applyFill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7" fillId="0" borderId="0" xfId="1" applyNumberFormat="1" applyFont="1" applyFill="1" applyAlignment="1">
      <alignment vertical="center" wrapText="1"/>
    </xf>
    <xf numFmtId="3" fontId="7" fillId="0" borderId="0" xfId="1" applyNumberFormat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9" fillId="0" borderId="0" xfId="1" applyFont="1" applyFill="1" applyAlignment="1">
      <alignment vertical="center" wrapText="1"/>
    </xf>
    <xf numFmtId="3" fontId="2" fillId="0" borderId="0" xfId="1" applyNumberFormat="1" applyFont="1" applyFill="1" applyAlignment="1">
      <alignment vertical="center" wrapText="1"/>
    </xf>
    <xf numFmtId="0" fontId="1" fillId="0" borderId="0" xfId="1" applyFont="1" applyFill="1" applyAlignment="1">
      <alignment vertical="center" wrapText="1"/>
    </xf>
    <xf numFmtId="0" fontId="11" fillId="0" borderId="0" xfId="4" applyFont="1"/>
    <xf numFmtId="0" fontId="12" fillId="0" borderId="0" xfId="4" applyFont="1" applyAlignment="1">
      <alignment vertical="top"/>
    </xf>
    <xf numFmtId="0" fontId="12" fillId="0" borderId="0" xfId="4" applyFont="1" applyAlignment="1">
      <alignment horizontal="center" vertical="top"/>
    </xf>
    <xf numFmtId="0" fontId="11" fillId="0" borderId="0" xfId="4" applyFont="1" applyFill="1" applyAlignment="1">
      <alignment wrapText="1"/>
    </xf>
    <xf numFmtId="0" fontId="13" fillId="0" borderId="0" xfId="6" applyFont="1" applyFill="1"/>
    <xf numFmtId="3" fontId="11" fillId="0" borderId="0" xfId="1" applyNumberFormat="1" applyFont="1" applyAlignment="1">
      <alignment vertical="center"/>
    </xf>
    <xf numFmtId="3" fontId="11" fillId="0" borderId="0" xfId="1" applyNumberFormat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left" vertical="center" wrapText="1"/>
    </xf>
    <xf numFmtId="3" fontId="16" fillId="2" borderId="1" xfId="1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3" fontId="16" fillId="0" borderId="0" xfId="1" applyNumberFormat="1" applyFont="1" applyAlignment="1">
      <alignment vertical="center" wrapText="1"/>
    </xf>
    <xf numFmtId="0" fontId="16" fillId="0" borderId="1" xfId="1" applyFont="1" applyBorder="1" applyAlignment="1">
      <alignment horizontal="left" vertical="center" wrapText="1"/>
    </xf>
    <xf numFmtId="0" fontId="18" fillId="0" borderId="1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left" vertical="center" wrapText="1"/>
    </xf>
    <xf numFmtId="3" fontId="18" fillId="2" borderId="1" xfId="1" applyNumberFormat="1" applyFont="1" applyFill="1" applyBorder="1" applyAlignment="1">
      <alignment horizontal="center" vertical="center" wrapText="1"/>
    </xf>
    <xf numFmtId="3" fontId="18" fillId="0" borderId="0" xfId="1" applyNumberFormat="1" applyFont="1" applyAlignment="1">
      <alignment vertical="center" wrapText="1"/>
    </xf>
    <xf numFmtId="0" fontId="13" fillId="0" borderId="1" xfId="1" applyFont="1" applyFill="1" applyBorder="1" applyAlignment="1">
      <alignment horizontal="left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3" fontId="18" fillId="2" borderId="0" xfId="1" applyNumberFormat="1" applyFont="1" applyFill="1" applyAlignment="1">
      <alignment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vertical="center" wrapText="1"/>
    </xf>
    <xf numFmtId="3" fontId="11" fillId="2" borderId="0" xfId="1" applyNumberFormat="1" applyFont="1" applyFill="1" applyAlignment="1">
      <alignment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4" fontId="18" fillId="2" borderId="1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Alignment="1">
      <alignment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center" vertical="center" wrapText="1"/>
    </xf>
    <xf numFmtId="0" fontId="16" fillId="4" borderId="1" xfId="1" applyFont="1" applyFill="1" applyBorder="1" applyAlignment="1">
      <alignment horizontal="left" vertical="center" wrapText="1"/>
    </xf>
    <xf numFmtId="3" fontId="16" fillId="4" borderId="1" xfId="1" applyNumberFormat="1" applyFont="1" applyFill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left" vertical="center" wrapText="1"/>
    </xf>
    <xf numFmtId="3" fontId="16" fillId="0" borderId="0" xfId="1" applyNumberFormat="1" applyFont="1" applyFill="1" applyAlignment="1">
      <alignment vertical="center" wrapText="1"/>
    </xf>
    <xf numFmtId="49" fontId="16" fillId="0" borderId="1" xfId="1" applyNumberFormat="1" applyFont="1" applyFill="1" applyBorder="1" applyAlignment="1">
      <alignment horizontal="center" vertical="center" wrapText="1"/>
    </xf>
    <xf numFmtId="0" fontId="19" fillId="0" borderId="1" xfId="3" applyFont="1" applyFill="1" applyBorder="1" applyAlignment="1">
      <alignment horizontal="left" vertical="center" wrapText="1"/>
    </xf>
    <xf numFmtId="3" fontId="19" fillId="0" borderId="1" xfId="3" applyNumberFormat="1" applyFont="1" applyFill="1" applyBorder="1" applyAlignment="1">
      <alignment horizontal="center" vertical="center" wrapText="1"/>
    </xf>
    <xf numFmtId="3" fontId="16" fillId="0" borderId="1" xfId="1" applyNumberFormat="1" applyFont="1" applyFill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left" vertical="center" wrapText="1"/>
    </xf>
    <xf numFmtId="49" fontId="16" fillId="5" borderId="1" xfId="1" applyNumberFormat="1" applyFont="1" applyFill="1" applyBorder="1" applyAlignment="1">
      <alignment horizontal="center" vertical="center" wrapText="1"/>
    </xf>
    <xf numFmtId="0" fontId="19" fillId="5" borderId="1" xfId="3" applyFont="1" applyFill="1" applyBorder="1" applyAlignment="1">
      <alignment horizontal="left" vertical="center" wrapText="1"/>
    </xf>
    <xf numFmtId="3" fontId="19" fillId="5" borderId="1" xfId="3" applyNumberFormat="1" applyFont="1" applyFill="1" applyBorder="1" applyAlignment="1">
      <alignment horizontal="center" vertical="center" wrapText="1"/>
    </xf>
    <xf numFmtId="3" fontId="16" fillId="5" borderId="1" xfId="1" applyNumberFormat="1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3" fontId="13" fillId="0" borderId="1" xfId="3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Alignment="1">
      <alignment vertical="center" wrapText="1"/>
    </xf>
    <xf numFmtId="0" fontId="13" fillId="2" borderId="1" xfId="3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horizontal="left" vertical="center" wrapText="1"/>
    </xf>
    <xf numFmtId="11" fontId="13" fillId="0" borderId="1" xfId="1" applyNumberFormat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vertical="center" wrapText="1"/>
    </xf>
    <xf numFmtId="0" fontId="11" fillId="0" borderId="0" xfId="1" applyFont="1" applyAlignment="1">
      <alignment horizontal="left" vertical="center"/>
    </xf>
    <xf numFmtId="0" fontId="11" fillId="0" borderId="0" xfId="7" applyFont="1" applyFill="1" applyAlignment="1">
      <alignment vertical="center"/>
    </xf>
    <xf numFmtId="0" fontId="11" fillId="0" borderId="0" xfId="0" applyFont="1" applyAlignment="1">
      <alignment horizontal="justify" vertical="center" wrapText="1"/>
    </xf>
    <xf numFmtId="49" fontId="13" fillId="0" borderId="0" xfId="2" applyNumberFormat="1" applyFont="1" applyAlignment="1">
      <alignment vertical="center" wrapText="1"/>
    </xf>
    <xf numFmtId="0" fontId="15" fillId="0" borderId="0" xfId="0" applyFont="1" applyAlignment="1">
      <alignment horizontal="right" vertical="center"/>
    </xf>
    <xf numFmtId="0" fontId="6" fillId="0" borderId="0" xfId="7" applyFont="1" applyAlignment="1">
      <alignment vertical="center"/>
    </xf>
    <xf numFmtId="0" fontId="11" fillId="0" borderId="0" xfId="4" applyFont="1" applyFill="1" applyAlignment="1">
      <alignment horizontal="left" wrapText="1"/>
    </xf>
    <xf numFmtId="0" fontId="11" fillId="0" borderId="2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13" fillId="0" borderId="2" xfId="3" applyFont="1" applyFill="1" applyBorder="1" applyAlignment="1">
      <alignment horizontal="left" vertical="center" wrapText="1"/>
    </xf>
    <xf numFmtId="0" fontId="13" fillId="0" borderId="3" xfId="3" applyFont="1" applyFill="1" applyBorder="1" applyAlignment="1">
      <alignment horizontal="left" vertical="center" wrapText="1"/>
    </xf>
    <xf numFmtId="0" fontId="13" fillId="0" borderId="4" xfId="3" applyFont="1" applyFill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3"/>
    <cellStyle name="Обычный_UniPlanningAssign1" xfId="7"/>
    <cellStyle name="Обычный_Лист1" xfId="2"/>
    <cellStyle name="Обычный_ОБАСы- Админ.гор" xfId="6"/>
    <cellStyle name="Обычный_приложения с 9 по 27" xfId="4"/>
    <cellStyle name="Стиль 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tabSelected="1" topLeftCell="A79" zoomScale="70" zoomScaleNormal="70" zoomScaleSheetLayoutView="80" workbookViewId="0">
      <selection activeCell="F2" sqref="F2"/>
    </sheetView>
  </sheetViews>
  <sheetFormatPr defaultRowHeight="15"/>
  <cols>
    <col min="1" max="1" width="8.42578125" style="1" customWidth="1"/>
    <col min="2" max="2" width="79.85546875" style="2" customWidth="1"/>
    <col min="3" max="3" width="19.5703125" style="1" customWidth="1"/>
    <col min="4" max="4" width="22.85546875" style="1" customWidth="1"/>
    <col min="5" max="5" width="19.5703125" style="7" customWidth="1"/>
    <col min="6" max="6" width="120.5703125" style="6" customWidth="1"/>
    <col min="7" max="7" width="17.28515625" style="3" customWidth="1"/>
    <col min="8" max="8" width="12.5703125" style="3" bestFit="1" customWidth="1"/>
    <col min="9" max="12" width="9.140625" style="3"/>
    <col min="13" max="256" width="9.140625" style="4"/>
    <col min="257" max="257" width="8.42578125" style="4" customWidth="1"/>
    <col min="258" max="258" width="49.85546875" style="4" customWidth="1"/>
    <col min="259" max="259" width="15.28515625" style="4" customWidth="1"/>
    <col min="260" max="260" width="15.85546875" style="4" customWidth="1"/>
    <col min="261" max="261" width="15.28515625" style="4" customWidth="1"/>
    <col min="262" max="262" width="43.85546875" style="4" customWidth="1"/>
    <col min="263" max="263" width="17.28515625" style="4" customWidth="1"/>
    <col min="264" max="264" width="12.5703125" style="4" bestFit="1" customWidth="1"/>
    <col min="265" max="512" width="9.140625" style="4"/>
    <col min="513" max="513" width="8.42578125" style="4" customWidth="1"/>
    <col min="514" max="514" width="49.85546875" style="4" customWidth="1"/>
    <col min="515" max="515" width="15.28515625" style="4" customWidth="1"/>
    <col min="516" max="516" width="15.85546875" style="4" customWidth="1"/>
    <col min="517" max="517" width="15.28515625" style="4" customWidth="1"/>
    <col min="518" max="518" width="43.85546875" style="4" customWidth="1"/>
    <col min="519" max="519" width="17.28515625" style="4" customWidth="1"/>
    <col min="520" max="520" width="12.5703125" style="4" bestFit="1" customWidth="1"/>
    <col min="521" max="768" width="9.140625" style="4"/>
    <col min="769" max="769" width="8.42578125" style="4" customWidth="1"/>
    <col min="770" max="770" width="49.85546875" style="4" customWidth="1"/>
    <col min="771" max="771" width="15.28515625" style="4" customWidth="1"/>
    <col min="772" max="772" width="15.85546875" style="4" customWidth="1"/>
    <col min="773" max="773" width="15.28515625" style="4" customWidth="1"/>
    <col min="774" max="774" width="43.85546875" style="4" customWidth="1"/>
    <col min="775" max="775" width="17.28515625" style="4" customWidth="1"/>
    <col min="776" max="776" width="12.5703125" style="4" bestFit="1" customWidth="1"/>
    <col min="777" max="1024" width="9.140625" style="4"/>
    <col min="1025" max="1025" width="8.42578125" style="4" customWidth="1"/>
    <col min="1026" max="1026" width="49.85546875" style="4" customWidth="1"/>
    <col min="1027" max="1027" width="15.28515625" style="4" customWidth="1"/>
    <col min="1028" max="1028" width="15.85546875" style="4" customWidth="1"/>
    <col min="1029" max="1029" width="15.28515625" style="4" customWidth="1"/>
    <col min="1030" max="1030" width="43.85546875" style="4" customWidth="1"/>
    <col min="1031" max="1031" width="17.28515625" style="4" customWidth="1"/>
    <col min="1032" max="1032" width="12.5703125" style="4" bestFit="1" customWidth="1"/>
    <col min="1033" max="1280" width="9.140625" style="4"/>
    <col min="1281" max="1281" width="8.42578125" style="4" customWidth="1"/>
    <col min="1282" max="1282" width="49.85546875" style="4" customWidth="1"/>
    <col min="1283" max="1283" width="15.28515625" style="4" customWidth="1"/>
    <col min="1284" max="1284" width="15.85546875" style="4" customWidth="1"/>
    <col min="1285" max="1285" width="15.28515625" style="4" customWidth="1"/>
    <col min="1286" max="1286" width="43.85546875" style="4" customWidth="1"/>
    <col min="1287" max="1287" width="17.28515625" style="4" customWidth="1"/>
    <col min="1288" max="1288" width="12.5703125" style="4" bestFit="1" customWidth="1"/>
    <col min="1289" max="1536" width="9.140625" style="4"/>
    <col min="1537" max="1537" width="8.42578125" style="4" customWidth="1"/>
    <col min="1538" max="1538" width="49.85546875" style="4" customWidth="1"/>
    <col min="1539" max="1539" width="15.28515625" style="4" customWidth="1"/>
    <col min="1540" max="1540" width="15.85546875" style="4" customWidth="1"/>
    <col min="1541" max="1541" width="15.28515625" style="4" customWidth="1"/>
    <col min="1542" max="1542" width="43.85546875" style="4" customWidth="1"/>
    <col min="1543" max="1543" width="17.28515625" style="4" customWidth="1"/>
    <col min="1544" max="1544" width="12.5703125" style="4" bestFit="1" customWidth="1"/>
    <col min="1545" max="1792" width="9.140625" style="4"/>
    <col min="1793" max="1793" width="8.42578125" style="4" customWidth="1"/>
    <col min="1794" max="1794" width="49.85546875" style="4" customWidth="1"/>
    <col min="1795" max="1795" width="15.28515625" style="4" customWidth="1"/>
    <col min="1796" max="1796" width="15.85546875" style="4" customWidth="1"/>
    <col min="1797" max="1797" width="15.28515625" style="4" customWidth="1"/>
    <col min="1798" max="1798" width="43.85546875" style="4" customWidth="1"/>
    <col min="1799" max="1799" width="17.28515625" style="4" customWidth="1"/>
    <col min="1800" max="1800" width="12.5703125" style="4" bestFit="1" customWidth="1"/>
    <col min="1801" max="2048" width="9.140625" style="4"/>
    <col min="2049" max="2049" width="8.42578125" style="4" customWidth="1"/>
    <col min="2050" max="2050" width="49.85546875" style="4" customWidth="1"/>
    <col min="2051" max="2051" width="15.28515625" style="4" customWidth="1"/>
    <col min="2052" max="2052" width="15.85546875" style="4" customWidth="1"/>
    <col min="2053" max="2053" width="15.28515625" style="4" customWidth="1"/>
    <col min="2054" max="2054" width="43.85546875" style="4" customWidth="1"/>
    <col min="2055" max="2055" width="17.28515625" style="4" customWidth="1"/>
    <col min="2056" max="2056" width="12.5703125" style="4" bestFit="1" customWidth="1"/>
    <col min="2057" max="2304" width="9.140625" style="4"/>
    <col min="2305" max="2305" width="8.42578125" style="4" customWidth="1"/>
    <col min="2306" max="2306" width="49.85546875" style="4" customWidth="1"/>
    <col min="2307" max="2307" width="15.28515625" style="4" customWidth="1"/>
    <col min="2308" max="2308" width="15.85546875" style="4" customWidth="1"/>
    <col min="2309" max="2309" width="15.28515625" style="4" customWidth="1"/>
    <col min="2310" max="2310" width="43.85546875" style="4" customWidth="1"/>
    <col min="2311" max="2311" width="17.28515625" style="4" customWidth="1"/>
    <col min="2312" max="2312" width="12.5703125" style="4" bestFit="1" customWidth="1"/>
    <col min="2313" max="2560" width="9.140625" style="4"/>
    <col min="2561" max="2561" width="8.42578125" style="4" customWidth="1"/>
    <col min="2562" max="2562" width="49.85546875" style="4" customWidth="1"/>
    <col min="2563" max="2563" width="15.28515625" style="4" customWidth="1"/>
    <col min="2564" max="2564" width="15.85546875" style="4" customWidth="1"/>
    <col min="2565" max="2565" width="15.28515625" style="4" customWidth="1"/>
    <col min="2566" max="2566" width="43.85546875" style="4" customWidth="1"/>
    <col min="2567" max="2567" width="17.28515625" style="4" customWidth="1"/>
    <col min="2568" max="2568" width="12.5703125" style="4" bestFit="1" customWidth="1"/>
    <col min="2569" max="2816" width="9.140625" style="4"/>
    <col min="2817" max="2817" width="8.42578125" style="4" customWidth="1"/>
    <col min="2818" max="2818" width="49.85546875" style="4" customWidth="1"/>
    <col min="2819" max="2819" width="15.28515625" style="4" customWidth="1"/>
    <col min="2820" max="2820" width="15.85546875" style="4" customWidth="1"/>
    <col min="2821" max="2821" width="15.28515625" style="4" customWidth="1"/>
    <col min="2822" max="2822" width="43.85546875" style="4" customWidth="1"/>
    <col min="2823" max="2823" width="17.28515625" style="4" customWidth="1"/>
    <col min="2824" max="2824" width="12.5703125" style="4" bestFit="1" customWidth="1"/>
    <col min="2825" max="3072" width="9.140625" style="4"/>
    <col min="3073" max="3073" width="8.42578125" style="4" customWidth="1"/>
    <col min="3074" max="3074" width="49.85546875" style="4" customWidth="1"/>
    <col min="3075" max="3075" width="15.28515625" style="4" customWidth="1"/>
    <col min="3076" max="3076" width="15.85546875" style="4" customWidth="1"/>
    <col min="3077" max="3077" width="15.28515625" style="4" customWidth="1"/>
    <col min="3078" max="3078" width="43.85546875" style="4" customWidth="1"/>
    <col min="3079" max="3079" width="17.28515625" style="4" customWidth="1"/>
    <col min="3080" max="3080" width="12.5703125" style="4" bestFit="1" customWidth="1"/>
    <col min="3081" max="3328" width="9.140625" style="4"/>
    <col min="3329" max="3329" width="8.42578125" style="4" customWidth="1"/>
    <col min="3330" max="3330" width="49.85546875" style="4" customWidth="1"/>
    <col min="3331" max="3331" width="15.28515625" style="4" customWidth="1"/>
    <col min="3332" max="3332" width="15.85546875" style="4" customWidth="1"/>
    <col min="3333" max="3333" width="15.28515625" style="4" customWidth="1"/>
    <col min="3334" max="3334" width="43.85546875" style="4" customWidth="1"/>
    <col min="3335" max="3335" width="17.28515625" style="4" customWidth="1"/>
    <col min="3336" max="3336" width="12.5703125" style="4" bestFit="1" customWidth="1"/>
    <col min="3337" max="3584" width="9.140625" style="4"/>
    <col min="3585" max="3585" width="8.42578125" style="4" customWidth="1"/>
    <col min="3586" max="3586" width="49.85546875" style="4" customWidth="1"/>
    <col min="3587" max="3587" width="15.28515625" style="4" customWidth="1"/>
    <col min="3588" max="3588" width="15.85546875" style="4" customWidth="1"/>
    <col min="3589" max="3589" width="15.28515625" style="4" customWidth="1"/>
    <col min="3590" max="3590" width="43.85546875" style="4" customWidth="1"/>
    <col min="3591" max="3591" width="17.28515625" style="4" customWidth="1"/>
    <col min="3592" max="3592" width="12.5703125" style="4" bestFit="1" customWidth="1"/>
    <col min="3593" max="3840" width="9.140625" style="4"/>
    <col min="3841" max="3841" width="8.42578125" style="4" customWidth="1"/>
    <col min="3842" max="3842" width="49.85546875" style="4" customWidth="1"/>
    <col min="3843" max="3843" width="15.28515625" style="4" customWidth="1"/>
    <col min="3844" max="3844" width="15.85546875" style="4" customWidth="1"/>
    <col min="3845" max="3845" width="15.28515625" style="4" customWidth="1"/>
    <col min="3846" max="3846" width="43.85546875" style="4" customWidth="1"/>
    <col min="3847" max="3847" width="17.28515625" style="4" customWidth="1"/>
    <col min="3848" max="3848" width="12.5703125" style="4" bestFit="1" customWidth="1"/>
    <col min="3849" max="4096" width="9.140625" style="4"/>
    <col min="4097" max="4097" width="8.42578125" style="4" customWidth="1"/>
    <col min="4098" max="4098" width="49.85546875" style="4" customWidth="1"/>
    <col min="4099" max="4099" width="15.28515625" style="4" customWidth="1"/>
    <col min="4100" max="4100" width="15.85546875" style="4" customWidth="1"/>
    <col min="4101" max="4101" width="15.28515625" style="4" customWidth="1"/>
    <col min="4102" max="4102" width="43.85546875" style="4" customWidth="1"/>
    <col min="4103" max="4103" width="17.28515625" style="4" customWidth="1"/>
    <col min="4104" max="4104" width="12.5703125" style="4" bestFit="1" customWidth="1"/>
    <col min="4105" max="4352" width="9.140625" style="4"/>
    <col min="4353" max="4353" width="8.42578125" style="4" customWidth="1"/>
    <col min="4354" max="4354" width="49.85546875" style="4" customWidth="1"/>
    <col min="4355" max="4355" width="15.28515625" style="4" customWidth="1"/>
    <col min="4356" max="4356" width="15.85546875" style="4" customWidth="1"/>
    <col min="4357" max="4357" width="15.28515625" style="4" customWidth="1"/>
    <col min="4358" max="4358" width="43.85546875" style="4" customWidth="1"/>
    <col min="4359" max="4359" width="17.28515625" style="4" customWidth="1"/>
    <col min="4360" max="4360" width="12.5703125" style="4" bestFit="1" customWidth="1"/>
    <col min="4361" max="4608" width="9.140625" style="4"/>
    <col min="4609" max="4609" width="8.42578125" style="4" customWidth="1"/>
    <col min="4610" max="4610" width="49.85546875" style="4" customWidth="1"/>
    <col min="4611" max="4611" width="15.28515625" style="4" customWidth="1"/>
    <col min="4612" max="4612" width="15.85546875" style="4" customWidth="1"/>
    <col min="4613" max="4613" width="15.28515625" style="4" customWidth="1"/>
    <col min="4614" max="4614" width="43.85546875" style="4" customWidth="1"/>
    <col min="4615" max="4615" width="17.28515625" style="4" customWidth="1"/>
    <col min="4616" max="4616" width="12.5703125" style="4" bestFit="1" customWidth="1"/>
    <col min="4617" max="4864" width="9.140625" style="4"/>
    <col min="4865" max="4865" width="8.42578125" style="4" customWidth="1"/>
    <col min="4866" max="4866" width="49.85546875" style="4" customWidth="1"/>
    <col min="4867" max="4867" width="15.28515625" style="4" customWidth="1"/>
    <col min="4868" max="4868" width="15.85546875" style="4" customWidth="1"/>
    <col min="4869" max="4869" width="15.28515625" style="4" customWidth="1"/>
    <col min="4870" max="4870" width="43.85546875" style="4" customWidth="1"/>
    <col min="4871" max="4871" width="17.28515625" style="4" customWidth="1"/>
    <col min="4872" max="4872" width="12.5703125" style="4" bestFit="1" customWidth="1"/>
    <col min="4873" max="5120" width="9.140625" style="4"/>
    <col min="5121" max="5121" width="8.42578125" style="4" customWidth="1"/>
    <col min="5122" max="5122" width="49.85546875" style="4" customWidth="1"/>
    <col min="5123" max="5123" width="15.28515625" style="4" customWidth="1"/>
    <col min="5124" max="5124" width="15.85546875" style="4" customWidth="1"/>
    <col min="5125" max="5125" width="15.28515625" style="4" customWidth="1"/>
    <col min="5126" max="5126" width="43.85546875" style="4" customWidth="1"/>
    <col min="5127" max="5127" width="17.28515625" style="4" customWidth="1"/>
    <col min="5128" max="5128" width="12.5703125" style="4" bestFit="1" customWidth="1"/>
    <col min="5129" max="5376" width="9.140625" style="4"/>
    <col min="5377" max="5377" width="8.42578125" style="4" customWidth="1"/>
    <col min="5378" max="5378" width="49.85546875" style="4" customWidth="1"/>
    <col min="5379" max="5379" width="15.28515625" style="4" customWidth="1"/>
    <col min="5380" max="5380" width="15.85546875" style="4" customWidth="1"/>
    <col min="5381" max="5381" width="15.28515625" style="4" customWidth="1"/>
    <col min="5382" max="5382" width="43.85546875" style="4" customWidth="1"/>
    <col min="5383" max="5383" width="17.28515625" style="4" customWidth="1"/>
    <col min="5384" max="5384" width="12.5703125" style="4" bestFit="1" customWidth="1"/>
    <col min="5385" max="5632" width="9.140625" style="4"/>
    <col min="5633" max="5633" width="8.42578125" style="4" customWidth="1"/>
    <col min="5634" max="5634" width="49.85546875" style="4" customWidth="1"/>
    <col min="5635" max="5635" width="15.28515625" style="4" customWidth="1"/>
    <col min="5636" max="5636" width="15.85546875" style="4" customWidth="1"/>
    <col min="5637" max="5637" width="15.28515625" style="4" customWidth="1"/>
    <col min="5638" max="5638" width="43.85546875" style="4" customWidth="1"/>
    <col min="5639" max="5639" width="17.28515625" style="4" customWidth="1"/>
    <col min="5640" max="5640" width="12.5703125" style="4" bestFit="1" customWidth="1"/>
    <col min="5641" max="5888" width="9.140625" style="4"/>
    <col min="5889" max="5889" width="8.42578125" style="4" customWidth="1"/>
    <col min="5890" max="5890" width="49.85546875" style="4" customWidth="1"/>
    <col min="5891" max="5891" width="15.28515625" style="4" customWidth="1"/>
    <col min="5892" max="5892" width="15.85546875" style="4" customWidth="1"/>
    <col min="5893" max="5893" width="15.28515625" style="4" customWidth="1"/>
    <col min="5894" max="5894" width="43.85546875" style="4" customWidth="1"/>
    <col min="5895" max="5895" width="17.28515625" style="4" customWidth="1"/>
    <col min="5896" max="5896" width="12.5703125" style="4" bestFit="1" customWidth="1"/>
    <col min="5897" max="6144" width="9.140625" style="4"/>
    <col min="6145" max="6145" width="8.42578125" style="4" customWidth="1"/>
    <col min="6146" max="6146" width="49.85546875" style="4" customWidth="1"/>
    <col min="6147" max="6147" width="15.28515625" style="4" customWidth="1"/>
    <col min="6148" max="6148" width="15.85546875" style="4" customWidth="1"/>
    <col min="6149" max="6149" width="15.28515625" style="4" customWidth="1"/>
    <col min="6150" max="6150" width="43.85546875" style="4" customWidth="1"/>
    <col min="6151" max="6151" width="17.28515625" style="4" customWidth="1"/>
    <col min="6152" max="6152" width="12.5703125" style="4" bestFit="1" customWidth="1"/>
    <col min="6153" max="6400" width="9.140625" style="4"/>
    <col min="6401" max="6401" width="8.42578125" style="4" customWidth="1"/>
    <col min="6402" max="6402" width="49.85546875" style="4" customWidth="1"/>
    <col min="6403" max="6403" width="15.28515625" style="4" customWidth="1"/>
    <col min="6404" max="6404" width="15.85546875" style="4" customWidth="1"/>
    <col min="6405" max="6405" width="15.28515625" style="4" customWidth="1"/>
    <col min="6406" max="6406" width="43.85546875" style="4" customWidth="1"/>
    <col min="6407" max="6407" width="17.28515625" style="4" customWidth="1"/>
    <col min="6408" max="6408" width="12.5703125" style="4" bestFit="1" customWidth="1"/>
    <col min="6409" max="6656" width="9.140625" style="4"/>
    <col min="6657" max="6657" width="8.42578125" style="4" customWidth="1"/>
    <col min="6658" max="6658" width="49.85546875" style="4" customWidth="1"/>
    <col min="6659" max="6659" width="15.28515625" style="4" customWidth="1"/>
    <col min="6660" max="6660" width="15.85546875" style="4" customWidth="1"/>
    <col min="6661" max="6661" width="15.28515625" style="4" customWidth="1"/>
    <col min="6662" max="6662" width="43.85546875" style="4" customWidth="1"/>
    <col min="6663" max="6663" width="17.28515625" style="4" customWidth="1"/>
    <col min="6664" max="6664" width="12.5703125" style="4" bestFit="1" customWidth="1"/>
    <col min="6665" max="6912" width="9.140625" style="4"/>
    <col min="6913" max="6913" width="8.42578125" style="4" customWidth="1"/>
    <col min="6914" max="6914" width="49.85546875" style="4" customWidth="1"/>
    <col min="6915" max="6915" width="15.28515625" style="4" customWidth="1"/>
    <col min="6916" max="6916" width="15.85546875" style="4" customWidth="1"/>
    <col min="6917" max="6917" width="15.28515625" style="4" customWidth="1"/>
    <col min="6918" max="6918" width="43.85546875" style="4" customWidth="1"/>
    <col min="6919" max="6919" width="17.28515625" style="4" customWidth="1"/>
    <col min="6920" max="6920" width="12.5703125" style="4" bestFit="1" customWidth="1"/>
    <col min="6921" max="7168" width="9.140625" style="4"/>
    <col min="7169" max="7169" width="8.42578125" style="4" customWidth="1"/>
    <col min="7170" max="7170" width="49.85546875" style="4" customWidth="1"/>
    <col min="7171" max="7171" width="15.28515625" style="4" customWidth="1"/>
    <col min="7172" max="7172" width="15.85546875" style="4" customWidth="1"/>
    <col min="7173" max="7173" width="15.28515625" style="4" customWidth="1"/>
    <col min="7174" max="7174" width="43.85546875" style="4" customWidth="1"/>
    <col min="7175" max="7175" width="17.28515625" style="4" customWidth="1"/>
    <col min="7176" max="7176" width="12.5703125" style="4" bestFit="1" customWidth="1"/>
    <col min="7177" max="7424" width="9.140625" style="4"/>
    <col min="7425" max="7425" width="8.42578125" style="4" customWidth="1"/>
    <col min="7426" max="7426" width="49.85546875" style="4" customWidth="1"/>
    <col min="7427" max="7427" width="15.28515625" style="4" customWidth="1"/>
    <col min="7428" max="7428" width="15.85546875" style="4" customWidth="1"/>
    <col min="7429" max="7429" width="15.28515625" style="4" customWidth="1"/>
    <col min="7430" max="7430" width="43.85546875" style="4" customWidth="1"/>
    <col min="7431" max="7431" width="17.28515625" style="4" customWidth="1"/>
    <col min="7432" max="7432" width="12.5703125" style="4" bestFit="1" customWidth="1"/>
    <col min="7433" max="7680" width="9.140625" style="4"/>
    <col min="7681" max="7681" width="8.42578125" style="4" customWidth="1"/>
    <col min="7682" max="7682" width="49.85546875" style="4" customWidth="1"/>
    <col min="7683" max="7683" width="15.28515625" style="4" customWidth="1"/>
    <col min="7684" max="7684" width="15.85546875" style="4" customWidth="1"/>
    <col min="7685" max="7685" width="15.28515625" style="4" customWidth="1"/>
    <col min="7686" max="7686" width="43.85546875" style="4" customWidth="1"/>
    <col min="7687" max="7687" width="17.28515625" style="4" customWidth="1"/>
    <col min="7688" max="7688" width="12.5703125" style="4" bestFit="1" customWidth="1"/>
    <col min="7689" max="7936" width="9.140625" style="4"/>
    <col min="7937" max="7937" width="8.42578125" style="4" customWidth="1"/>
    <col min="7938" max="7938" width="49.85546875" style="4" customWidth="1"/>
    <col min="7939" max="7939" width="15.28515625" style="4" customWidth="1"/>
    <col min="7940" max="7940" width="15.85546875" style="4" customWidth="1"/>
    <col min="7941" max="7941" width="15.28515625" style="4" customWidth="1"/>
    <col min="7942" max="7942" width="43.85546875" style="4" customWidth="1"/>
    <col min="7943" max="7943" width="17.28515625" style="4" customWidth="1"/>
    <col min="7944" max="7944" width="12.5703125" style="4" bestFit="1" customWidth="1"/>
    <col min="7945" max="8192" width="9.140625" style="4"/>
    <col min="8193" max="8193" width="8.42578125" style="4" customWidth="1"/>
    <col min="8194" max="8194" width="49.85546875" style="4" customWidth="1"/>
    <col min="8195" max="8195" width="15.28515625" style="4" customWidth="1"/>
    <col min="8196" max="8196" width="15.85546875" style="4" customWidth="1"/>
    <col min="8197" max="8197" width="15.28515625" style="4" customWidth="1"/>
    <col min="8198" max="8198" width="43.85546875" style="4" customWidth="1"/>
    <col min="8199" max="8199" width="17.28515625" style="4" customWidth="1"/>
    <col min="8200" max="8200" width="12.5703125" style="4" bestFit="1" customWidth="1"/>
    <col min="8201" max="8448" width="9.140625" style="4"/>
    <col min="8449" max="8449" width="8.42578125" style="4" customWidth="1"/>
    <col min="8450" max="8450" width="49.85546875" style="4" customWidth="1"/>
    <col min="8451" max="8451" width="15.28515625" style="4" customWidth="1"/>
    <col min="8452" max="8452" width="15.85546875" style="4" customWidth="1"/>
    <col min="8453" max="8453" width="15.28515625" style="4" customWidth="1"/>
    <col min="8454" max="8454" width="43.85546875" style="4" customWidth="1"/>
    <col min="8455" max="8455" width="17.28515625" style="4" customWidth="1"/>
    <col min="8456" max="8456" width="12.5703125" style="4" bestFit="1" customWidth="1"/>
    <col min="8457" max="8704" width="9.140625" style="4"/>
    <col min="8705" max="8705" width="8.42578125" style="4" customWidth="1"/>
    <col min="8706" max="8706" width="49.85546875" style="4" customWidth="1"/>
    <col min="8707" max="8707" width="15.28515625" style="4" customWidth="1"/>
    <col min="8708" max="8708" width="15.85546875" style="4" customWidth="1"/>
    <col min="8709" max="8709" width="15.28515625" style="4" customWidth="1"/>
    <col min="8710" max="8710" width="43.85546875" style="4" customWidth="1"/>
    <col min="8711" max="8711" width="17.28515625" style="4" customWidth="1"/>
    <col min="8712" max="8712" width="12.5703125" style="4" bestFit="1" customWidth="1"/>
    <col min="8713" max="8960" width="9.140625" style="4"/>
    <col min="8961" max="8961" width="8.42578125" style="4" customWidth="1"/>
    <col min="8962" max="8962" width="49.85546875" style="4" customWidth="1"/>
    <col min="8963" max="8963" width="15.28515625" style="4" customWidth="1"/>
    <col min="8964" max="8964" width="15.85546875" style="4" customWidth="1"/>
    <col min="8965" max="8965" width="15.28515625" style="4" customWidth="1"/>
    <col min="8966" max="8966" width="43.85546875" style="4" customWidth="1"/>
    <col min="8967" max="8967" width="17.28515625" style="4" customWidth="1"/>
    <col min="8968" max="8968" width="12.5703125" style="4" bestFit="1" customWidth="1"/>
    <col min="8969" max="9216" width="9.140625" style="4"/>
    <col min="9217" max="9217" width="8.42578125" style="4" customWidth="1"/>
    <col min="9218" max="9218" width="49.85546875" style="4" customWidth="1"/>
    <col min="9219" max="9219" width="15.28515625" style="4" customWidth="1"/>
    <col min="9220" max="9220" width="15.85546875" style="4" customWidth="1"/>
    <col min="9221" max="9221" width="15.28515625" style="4" customWidth="1"/>
    <col min="9222" max="9222" width="43.85546875" style="4" customWidth="1"/>
    <col min="9223" max="9223" width="17.28515625" style="4" customWidth="1"/>
    <col min="9224" max="9224" width="12.5703125" style="4" bestFit="1" customWidth="1"/>
    <col min="9225" max="9472" width="9.140625" style="4"/>
    <col min="9473" max="9473" width="8.42578125" style="4" customWidth="1"/>
    <col min="9474" max="9474" width="49.85546875" style="4" customWidth="1"/>
    <col min="9475" max="9475" width="15.28515625" style="4" customWidth="1"/>
    <col min="9476" max="9476" width="15.85546875" style="4" customWidth="1"/>
    <col min="9477" max="9477" width="15.28515625" style="4" customWidth="1"/>
    <col min="9478" max="9478" width="43.85546875" style="4" customWidth="1"/>
    <col min="9479" max="9479" width="17.28515625" style="4" customWidth="1"/>
    <col min="9480" max="9480" width="12.5703125" style="4" bestFit="1" customWidth="1"/>
    <col min="9481" max="9728" width="9.140625" style="4"/>
    <col min="9729" max="9729" width="8.42578125" style="4" customWidth="1"/>
    <col min="9730" max="9730" width="49.85546875" style="4" customWidth="1"/>
    <col min="9731" max="9731" width="15.28515625" style="4" customWidth="1"/>
    <col min="9732" max="9732" width="15.85546875" style="4" customWidth="1"/>
    <col min="9733" max="9733" width="15.28515625" style="4" customWidth="1"/>
    <col min="9734" max="9734" width="43.85546875" style="4" customWidth="1"/>
    <col min="9735" max="9735" width="17.28515625" style="4" customWidth="1"/>
    <col min="9736" max="9736" width="12.5703125" style="4" bestFit="1" customWidth="1"/>
    <col min="9737" max="9984" width="9.140625" style="4"/>
    <col min="9985" max="9985" width="8.42578125" style="4" customWidth="1"/>
    <col min="9986" max="9986" width="49.85546875" style="4" customWidth="1"/>
    <col min="9987" max="9987" width="15.28515625" style="4" customWidth="1"/>
    <col min="9988" max="9988" width="15.85546875" style="4" customWidth="1"/>
    <col min="9989" max="9989" width="15.28515625" style="4" customWidth="1"/>
    <col min="9990" max="9990" width="43.85546875" style="4" customWidth="1"/>
    <col min="9991" max="9991" width="17.28515625" style="4" customWidth="1"/>
    <col min="9992" max="9992" width="12.5703125" style="4" bestFit="1" customWidth="1"/>
    <col min="9993" max="10240" width="9.140625" style="4"/>
    <col min="10241" max="10241" width="8.42578125" style="4" customWidth="1"/>
    <col min="10242" max="10242" width="49.85546875" style="4" customWidth="1"/>
    <col min="10243" max="10243" width="15.28515625" style="4" customWidth="1"/>
    <col min="10244" max="10244" width="15.85546875" style="4" customWidth="1"/>
    <col min="10245" max="10245" width="15.28515625" style="4" customWidth="1"/>
    <col min="10246" max="10246" width="43.85546875" style="4" customWidth="1"/>
    <col min="10247" max="10247" width="17.28515625" style="4" customWidth="1"/>
    <col min="10248" max="10248" width="12.5703125" style="4" bestFit="1" customWidth="1"/>
    <col min="10249" max="10496" width="9.140625" style="4"/>
    <col min="10497" max="10497" width="8.42578125" style="4" customWidth="1"/>
    <col min="10498" max="10498" width="49.85546875" style="4" customWidth="1"/>
    <col min="10499" max="10499" width="15.28515625" style="4" customWidth="1"/>
    <col min="10500" max="10500" width="15.85546875" style="4" customWidth="1"/>
    <col min="10501" max="10501" width="15.28515625" style="4" customWidth="1"/>
    <col min="10502" max="10502" width="43.85546875" style="4" customWidth="1"/>
    <col min="10503" max="10503" width="17.28515625" style="4" customWidth="1"/>
    <col min="10504" max="10504" width="12.5703125" style="4" bestFit="1" customWidth="1"/>
    <col min="10505" max="10752" width="9.140625" style="4"/>
    <col min="10753" max="10753" width="8.42578125" style="4" customWidth="1"/>
    <col min="10754" max="10754" width="49.85546875" style="4" customWidth="1"/>
    <col min="10755" max="10755" width="15.28515625" style="4" customWidth="1"/>
    <col min="10756" max="10756" width="15.85546875" style="4" customWidth="1"/>
    <col min="10757" max="10757" width="15.28515625" style="4" customWidth="1"/>
    <col min="10758" max="10758" width="43.85546875" style="4" customWidth="1"/>
    <col min="10759" max="10759" width="17.28515625" style="4" customWidth="1"/>
    <col min="10760" max="10760" width="12.5703125" style="4" bestFit="1" customWidth="1"/>
    <col min="10761" max="11008" width="9.140625" style="4"/>
    <col min="11009" max="11009" width="8.42578125" style="4" customWidth="1"/>
    <col min="11010" max="11010" width="49.85546875" style="4" customWidth="1"/>
    <col min="11011" max="11011" width="15.28515625" style="4" customWidth="1"/>
    <col min="11012" max="11012" width="15.85546875" style="4" customWidth="1"/>
    <col min="11013" max="11013" width="15.28515625" style="4" customWidth="1"/>
    <col min="11014" max="11014" width="43.85546875" style="4" customWidth="1"/>
    <col min="11015" max="11015" width="17.28515625" style="4" customWidth="1"/>
    <col min="11016" max="11016" width="12.5703125" style="4" bestFit="1" customWidth="1"/>
    <col min="11017" max="11264" width="9.140625" style="4"/>
    <col min="11265" max="11265" width="8.42578125" style="4" customWidth="1"/>
    <col min="11266" max="11266" width="49.85546875" style="4" customWidth="1"/>
    <col min="11267" max="11267" width="15.28515625" style="4" customWidth="1"/>
    <col min="11268" max="11268" width="15.85546875" style="4" customWidth="1"/>
    <col min="11269" max="11269" width="15.28515625" style="4" customWidth="1"/>
    <col min="11270" max="11270" width="43.85546875" style="4" customWidth="1"/>
    <col min="11271" max="11271" width="17.28515625" style="4" customWidth="1"/>
    <col min="11272" max="11272" width="12.5703125" style="4" bestFit="1" customWidth="1"/>
    <col min="11273" max="11520" width="9.140625" style="4"/>
    <col min="11521" max="11521" width="8.42578125" style="4" customWidth="1"/>
    <col min="11522" max="11522" width="49.85546875" style="4" customWidth="1"/>
    <col min="11523" max="11523" width="15.28515625" style="4" customWidth="1"/>
    <col min="11524" max="11524" width="15.85546875" style="4" customWidth="1"/>
    <col min="11525" max="11525" width="15.28515625" style="4" customWidth="1"/>
    <col min="11526" max="11526" width="43.85546875" style="4" customWidth="1"/>
    <col min="11527" max="11527" width="17.28515625" style="4" customWidth="1"/>
    <col min="11528" max="11528" width="12.5703125" style="4" bestFit="1" customWidth="1"/>
    <col min="11529" max="11776" width="9.140625" style="4"/>
    <col min="11777" max="11777" width="8.42578125" style="4" customWidth="1"/>
    <col min="11778" max="11778" width="49.85546875" style="4" customWidth="1"/>
    <col min="11779" max="11779" width="15.28515625" style="4" customWidth="1"/>
    <col min="11780" max="11780" width="15.85546875" style="4" customWidth="1"/>
    <col min="11781" max="11781" width="15.28515625" style="4" customWidth="1"/>
    <col min="11782" max="11782" width="43.85546875" style="4" customWidth="1"/>
    <col min="11783" max="11783" width="17.28515625" style="4" customWidth="1"/>
    <col min="11784" max="11784" width="12.5703125" style="4" bestFit="1" customWidth="1"/>
    <col min="11785" max="12032" width="9.140625" style="4"/>
    <col min="12033" max="12033" width="8.42578125" style="4" customWidth="1"/>
    <col min="12034" max="12034" width="49.85546875" style="4" customWidth="1"/>
    <col min="12035" max="12035" width="15.28515625" style="4" customWidth="1"/>
    <col min="12036" max="12036" width="15.85546875" style="4" customWidth="1"/>
    <col min="12037" max="12037" width="15.28515625" style="4" customWidth="1"/>
    <col min="12038" max="12038" width="43.85546875" style="4" customWidth="1"/>
    <col min="12039" max="12039" width="17.28515625" style="4" customWidth="1"/>
    <col min="12040" max="12040" width="12.5703125" style="4" bestFit="1" customWidth="1"/>
    <col min="12041" max="12288" width="9.140625" style="4"/>
    <col min="12289" max="12289" width="8.42578125" style="4" customWidth="1"/>
    <col min="12290" max="12290" width="49.85546875" style="4" customWidth="1"/>
    <col min="12291" max="12291" width="15.28515625" style="4" customWidth="1"/>
    <col min="12292" max="12292" width="15.85546875" style="4" customWidth="1"/>
    <col min="12293" max="12293" width="15.28515625" style="4" customWidth="1"/>
    <col min="12294" max="12294" width="43.85546875" style="4" customWidth="1"/>
    <col min="12295" max="12295" width="17.28515625" style="4" customWidth="1"/>
    <col min="12296" max="12296" width="12.5703125" style="4" bestFit="1" customWidth="1"/>
    <col min="12297" max="12544" width="9.140625" style="4"/>
    <col min="12545" max="12545" width="8.42578125" style="4" customWidth="1"/>
    <col min="12546" max="12546" width="49.85546875" style="4" customWidth="1"/>
    <col min="12547" max="12547" width="15.28515625" style="4" customWidth="1"/>
    <col min="12548" max="12548" width="15.85546875" style="4" customWidth="1"/>
    <col min="12549" max="12549" width="15.28515625" style="4" customWidth="1"/>
    <col min="12550" max="12550" width="43.85546875" style="4" customWidth="1"/>
    <col min="12551" max="12551" width="17.28515625" style="4" customWidth="1"/>
    <col min="12552" max="12552" width="12.5703125" style="4" bestFit="1" customWidth="1"/>
    <col min="12553" max="12800" width="9.140625" style="4"/>
    <col min="12801" max="12801" width="8.42578125" style="4" customWidth="1"/>
    <col min="12802" max="12802" width="49.85546875" style="4" customWidth="1"/>
    <col min="12803" max="12803" width="15.28515625" style="4" customWidth="1"/>
    <col min="12804" max="12804" width="15.85546875" style="4" customWidth="1"/>
    <col min="12805" max="12805" width="15.28515625" style="4" customWidth="1"/>
    <col min="12806" max="12806" width="43.85546875" style="4" customWidth="1"/>
    <col min="12807" max="12807" width="17.28515625" style="4" customWidth="1"/>
    <col min="12808" max="12808" width="12.5703125" style="4" bestFit="1" customWidth="1"/>
    <col min="12809" max="13056" width="9.140625" style="4"/>
    <col min="13057" max="13057" width="8.42578125" style="4" customWidth="1"/>
    <col min="13058" max="13058" width="49.85546875" style="4" customWidth="1"/>
    <col min="13059" max="13059" width="15.28515625" style="4" customWidth="1"/>
    <col min="13060" max="13060" width="15.85546875" style="4" customWidth="1"/>
    <col min="13061" max="13061" width="15.28515625" style="4" customWidth="1"/>
    <col min="13062" max="13062" width="43.85546875" style="4" customWidth="1"/>
    <col min="13063" max="13063" width="17.28515625" style="4" customWidth="1"/>
    <col min="13064" max="13064" width="12.5703125" style="4" bestFit="1" customWidth="1"/>
    <col min="13065" max="13312" width="9.140625" style="4"/>
    <col min="13313" max="13313" width="8.42578125" style="4" customWidth="1"/>
    <col min="13314" max="13314" width="49.85546875" style="4" customWidth="1"/>
    <col min="13315" max="13315" width="15.28515625" style="4" customWidth="1"/>
    <col min="13316" max="13316" width="15.85546875" style="4" customWidth="1"/>
    <col min="13317" max="13317" width="15.28515625" style="4" customWidth="1"/>
    <col min="13318" max="13318" width="43.85546875" style="4" customWidth="1"/>
    <col min="13319" max="13319" width="17.28515625" style="4" customWidth="1"/>
    <col min="13320" max="13320" width="12.5703125" style="4" bestFit="1" customWidth="1"/>
    <col min="13321" max="13568" width="9.140625" style="4"/>
    <col min="13569" max="13569" width="8.42578125" style="4" customWidth="1"/>
    <col min="13570" max="13570" width="49.85546875" style="4" customWidth="1"/>
    <col min="13571" max="13571" width="15.28515625" style="4" customWidth="1"/>
    <col min="13572" max="13572" width="15.85546875" style="4" customWidth="1"/>
    <col min="13573" max="13573" width="15.28515625" style="4" customWidth="1"/>
    <col min="13574" max="13574" width="43.85546875" style="4" customWidth="1"/>
    <col min="13575" max="13575" width="17.28515625" style="4" customWidth="1"/>
    <col min="13576" max="13576" width="12.5703125" style="4" bestFit="1" customWidth="1"/>
    <col min="13577" max="13824" width="9.140625" style="4"/>
    <col min="13825" max="13825" width="8.42578125" style="4" customWidth="1"/>
    <col min="13826" max="13826" width="49.85546875" style="4" customWidth="1"/>
    <col min="13827" max="13827" width="15.28515625" style="4" customWidth="1"/>
    <col min="13828" max="13828" width="15.85546875" style="4" customWidth="1"/>
    <col min="13829" max="13829" width="15.28515625" style="4" customWidth="1"/>
    <col min="13830" max="13830" width="43.85546875" style="4" customWidth="1"/>
    <col min="13831" max="13831" width="17.28515625" style="4" customWidth="1"/>
    <col min="13832" max="13832" width="12.5703125" style="4" bestFit="1" customWidth="1"/>
    <col min="13833" max="14080" width="9.140625" style="4"/>
    <col min="14081" max="14081" width="8.42578125" style="4" customWidth="1"/>
    <col min="14082" max="14082" width="49.85546875" style="4" customWidth="1"/>
    <col min="14083" max="14083" width="15.28515625" style="4" customWidth="1"/>
    <col min="14084" max="14084" width="15.85546875" style="4" customWidth="1"/>
    <col min="14085" max="14085" width="15.28515625" style="4" customWidth="1"/>
    <col min="14086" max="14086" width="43.85546875" style="4" customWidth="1"/>
    <col min="14087" max="14087" width="17.28515625" style="4" customWidth="1"/>
    <col min="14088" max="14088" width="12.5703125" style="4" bestFit="1" customWidth="1"/>
    <col min="14089" max="14336" width="9.140625" style="4"/>
    <col min="14337" max="14337" width="8.42578125" style="4" customWidth="1"/>
    <col min="14338" max="14338" width="49.85546875" style="4" customWidth="1"/>
    <col min="14339" max="14339" width="15.28515625" style="4" customWidth="1"/>
    <col min="14340" max="14340" width="15.85546875" style="4" customWidth="1"/>
    <col min="14341" max="14341" width="15.28515625" style="4" customWidth="1"/>
    <col min="14342" max="14342" width="43.85546875" style="4" customWidth="1"/>
    <col min="14343" max="14343" width="17.28515625" style="4" customWidth="1"/>
    <col min="14344" max="14344" width="12.5703125" style="4" bestFit="1" customWidth="1"/>
    <col min="14345" max="14592" width="9.140625" style="4"/>
    <col min="14593" max="14593" width="8.42578125" style="4" customWidth="1"/>
    <col min="14594" max="14594" width="49.85546875" style="4" customWidth="1"/>
    <col min="14595" max="14595" width="15.28515625" style="4" customWidth="1"/>
    <col min="14596" max="14596" width="15.85546875" style="4" customWidth="1"/>
    <col min="14597" max="14597" width="15.28515625" style="4" customWidth="1"/>
    <col min="14598" max="14598" width="43.85546875" style="4" customWidth="1"/>
    <col min="14599" max="14599" width="17.28515625" style="4" customWidth="1"/>
    <col min="14600" max="14600" width="12.5703125" style="4" bestFit="1" customWidth="1"/>
    <col min="14601" max="14848" width="9.140625" style="4"/>
    <col min="14849" max="14849" width="8.42578125" style="4" customWidth="1"/>
    <col min="14850" max="14850" width="49.85546875" style="4" customWidth="1"/>
    <col min="14851" max="14851" width="15.28515625" style="4" customWidth="1"/>
    <col min="14852" max="14852" width="15.85546875" style="4" customWidth="1"/>
    <col min="14853" max="14853" width="15.28515625" style="4" customWidth="1"/>
    <col min="14854" max="14854" width="43.85546875" style="4" customWidth="1"/>
    <col min="14855" max="14855" width="17.28515625" style="4" customWidth="1"/>
    <col min="14856" max="14856" width="12.5703125" style="4" bestFit="1" customWidth="1"/>
    <col min="14857" max="15104" width="9.140625" style="4"/>
    <col min="15105" max="15105" width="8.42578125" style="4" customWidth="1"/>
    <col min="15106" max="15106" width="49.85546875" style="4" customWidth="1"/>
    <col min="15107" max="15107" width="15.28515625" style="4" customWidth="1"/>
    <col min="15108" max="15108" width="15.85546875" style="4" customWidth="1"/>
    <col min="15109" max="15109" width="15.28515625" style="4" customWidth="1"/>
    <col min="15110" max="15110" width="43.85546875" style="4" customWidth="1"/>
    <col min="15111" max="15111" width="17.28515625" style="4" customWidth="1"/>
    <col min="15112" max="15112" width="12.5703125" style="4" bestFit="1" customWidth="1"/>
    <col min="15113" max="15360" width="9.140625" style="4"/>
    <col min="15361" max="15361" width="8.42578125" style="4" customWidth="1"/>
    <col min="15362" max="15362" width="49.85546875" style="4" customWidth="1"/>
    <col min="15363" max="15363" width="15.28515625" style="4" customWidth="1"/>
    <col min="15364" max="15364" width="15.85546875" style="4" customWidth="1"/>
    <col min="15365" max="15365" width="15.28515625" style="4" customWidth="1"/>
    <col min="15366" max="15366" width="43.85546875" style="4" customWidth="1"/>
    <col min="15367" max="15367" width="17.28515625" style="4" customWidth="1"/>
    <col min="15368" max="15368" width="12.5703125" style="4" bestFit="1" customWidth="1"/>
    <col min="15369" max="15616" width="9.140625" style="4"/>
    <col min="15617" max="15617" width="8.42578125" style="4" customWidth="1"/>
    <col min="15618" max="15618" width="49.85546875" style="4" customWidth="1"/>
    <col min="15619" max="15619" width="15.28515625" style="4" customWidth="1"/>
    <col min="15620" max="15620" width="15.85546875" style="4" customWidth="1"/>
    <col min="15621" max="15621" width="15.28515625" style="4" customWidth="1"/>
    <col min="15622" max="15622" width="43.85546875" style="4" customWidth="1"/>
    <col min="15623" max="15623" width="17.28515625" style="4" customWidth="1"/>
    <col min="15624" max="15624" width="12.5703125" style="4" bestFit="1" customWidth="1"/>
    <col min="15625" max="15872" width="9.140625" style="4"/>
    <col min="15873" max="15873" width="8.42578125" style="4" customWidth="1"/>
    <col min="15874" max="15874" width="49.85546875" style="4" customWidth="1"/>
    <col min="15875" max="15875" width="15.28515625" style="4" customWidth="1"/>
    <col min="15876" max="15876" width="15.85546875" style="4" customWidth="1"/>
    <col min="15877" max="15877" width="15.28515625" style="4" customWidth="1"/>
    <col min="15878" max="15878" width="43.85546875" style="4" customWidth="1"/>
    <col min="15879" max="15879" width="17.28515625" style="4" customWidth="1"/>
    <col min="15880" max="15880" width="12.5703125" style="4" bestFit="1" customWidth="1"/>
    <col min="15881" max="16128" width="9.140625" style="4"/>
    <col min="16129" max="16129" width="8.42578125" style="4" customWidth="1"/>
    <col min="16130" max="16130" width="49.85546875" style="4" customWidth="1"/>
    <col min="16131" max="16131" width="15.28515625" style="4" customWidth="1"/>
    <col min="16132" max="16132" width="15.85546875" style="4" customWidth="1"/>
    <col min="16133" max="16133" width="15.28515625" style="4" customWidth="1"/>
    <col min="16134" max="16134" width="43.85546875" style="4" customWidth="1"/>
    <col min="16135" max="16135" width="17.28515625" style="4" customWidth="1"/>
    <col min="16136" max="16136" width="12.5703125" style="4" bestFit="1" customWidth="1"/>
    <col min="16137" max="16384" width="9.140625" style="4"/>
  </cols>
  <sheetData>
    <row r="1" spans="1:12" s="94" customFormat="1" ht="16.5" customHeight="1">
      <c r="A1" s="90"/>
      <c r="B1" s="91"/>
      <c r="C1" s="92"/>
      <c r="D1" s="92"/>
      <c r="E1" s="92"/>
      <c r="F1" s="93" t="s">
        <v>117</v>
      </c>
    </row>
    <row r="4" spans="1:12" ht="74.25" customHeight="1">
      <c r="A4" s="101" t="s">
        <v>116</v>
      </c>
      <c r="B4" s="101"/>
      <c r="C4" s="101"/>
      <c r="D4" s="101"/>
      <c r="E4" s="101"/>
      <c r="F4" s="101"/>
    </row>
    <row r="5" spans="1:12" ht="24.75" customHeight="1">
      <c r="A5" s="102"/>
      <c r="B5" s="102"/>
      <c r="C5" s="102"/>
      <c r="D5" s="102"/>
      <c r="E5" s="5"/>
    </row>
    <row r="6" spans="1:12" ht="15.75">
      <c r="F6" s="93" t="s">
        <v>114</v>
      </c>
    </row>
    <row r="7" spans="1:12" s="9" customFormat="1" ht="31.5" customHeight="1">
      <c r="A7" s="103" t="s">
        <v>0</v>
      </c>
      <c r="B7" s="104" t="s">
        <v>1</v>
      </c>
      <c r="C7" s="104" t="s">
        <v>110</v>
      </c>
      <c r="D7" s="104" t="s">
        <v>115</v>
      </c>
      <c r="E7" s="105" t="s">
        <v>111</v>
      </c>
      <c r="F7" s="106" t="s">
        <v>2</v>
      </c>
      <c r="G7" s="32"/>
      <c r="H7" s="32"/>
      <c r="I7" s="8"/>
      <c r="J7" s="8"/>
      <c r="K7" s="8"/>
      <c r="L7" s="8"/>
    </row>
    <row r="8" spans="1:12" s="9" customFormat="1" ht="15.75" customHeight="1">
      <c r="A8" s="103"/>
      <c r="B8" s="104"/>
      <c r="C8" s="104"/>
      <c r="D8" s="104"/>
      <c r="E8" s="105"/>
      <c r="F8" s="106"/>
      <c r="G8" s="32"/>
      <c r="H8" s="32"/>
      <c r="I8" s="8"/>
      <c r="J8" s="8"/>
      <c r="K8" s="8"/>
      <c r="L8" s="8"/>
    </row>
    <row r="9" spans="1:12" s="11" customFormat="1" ht="89.25" customHeight="1">
      <c r="A9" s="103"/>
      <c r="B9" s="104"/>
      <c r="C9" s="103"/>
      <c r="D9" s="104"/>
      <c r="E9" s="105"/>
      <c r="F9" s="106"/>
      <c r="G9" s="33"/>
      <c r="H9" s="33"/>
      <c r="I9" s="10"/>
      <c r="J9" s="10"/>
      <c r="K9" s="10"/>
      <c r="L9" s="10"/>
    </row>
    <row r="10" spans="1:12" s="11" customFormat="1" ht="16.5" customHeight="1">
      <c r="A10" s="34">
        <v>1</v>
      </c>
      <c r="B10" s="35">
        <v>2</v>
      </c>
      <c r="C10" s="34">
        <v>3</v>
      </c>
      <c r="D10" s="34">
        <v>4</v>
      </c>
      <c r="E10" s="36">
        <v>5</v>
      </c>
      <c r="F10" s="34">
        <v>6</v>
      </c>
      <c r="G10" s="33"/>
      <c r="H10" s="33"/>
      <c r="I10" s="10"/>
      <c r="J10" s="10"/>
      <c r="K10" s="10"/>
      <c r="L10" s="10"/>
    </row>
    <row r="11" spans="1:12" s="13" customFormat="1" ht="15.75">
      <c r="A11" s="37"/>
      <c r="B11" s="38" t="s">
        <v>3</v>
      </c>
      <c r="C11" s="39">
        <f>41+11+14</f>
        <v>66</v>
      </c>
      <c r="D11" s="39">
        <v>69</v>
      </c>
      <c r="E11" s="39">
        <f t="shared" ref="E11:E59" si="0">C11-D11</f>
        <v>-3</v>
      </c>
      <c r="F11" s="40" t="s">
        <v>113</v>
      </c>
      <c r="G11" s="41"/>
      <c r="H11" s="41"/>
      <c r="I11" s="12"/>
      <c r="J11" s="12"/>
      <c r="K11" s="12"/>
      <c r="L11" s="12"/>
    </row>
    <row r="12" spans="1:12" s="13" customFormat="1" ht="15.75">
      <c r="A12" s="37"/>
      <c r="B12" s="42" t="s">
        <v>4</v>
      </c>
      <c r="C12" s="39">
        <f>C13+C32+C44</f>
        <v>3116.72</v>
      </c>
      <c r="D12" s="39">
        <f>D13+D32+D44</f>
        <v>3166.22</v>
      </c>
      <c r="E12" s="39">
        <f t="shared" si="0"/>
        <v>-49.5</v>
      </c>
      <c r="F12" s="40"/>
      <c r="G12" s="41"/>
      <c r="H12" s="41"/>
      <c r="I12" s="12"/>
      <c r="J12" s="12"/>
      <c r="K12" s="12"/>
      <c r="L12" s="12"/>
    </row>
    <row r="13" spans="1:12" s="15" customFormat="1" ht="31.5">
      <c r="A13" s="43"/>
      <c r="B13" s="44" t="s">
        <v>5</v>
      </c>
      <c r="C13" s="45">
        <f>SUM(C14:C31)</f>
        <v>1548.1999999999998</v>
      </c>
      <c r="D13" s="45">
        <f>SUM(D14:D31)</f>
        <v>1582.6999999999998</v>
      </c>
      <c r="E13" s="45">
        <f t="shared" si="0"/>
        <v>-34.5</v>
      </c>
      <c r="F13" s="40"/>
      <c r="G13" s="46"/>
      <c r="H13" s="46"/>
      <c r="I13" s="14"/>
      <c r="J13" s="14"/>
      <c r="K13" s="14"/>
      <c r="L13" s="14"/>
    </row>
    <row r="14" spans="1:12" s="15" customFormat="1" ht="31.5">
      <c r="A14" s="43"/>
      <c r="B14" s="47" t="s">
        <v>6</v>
      </c>
      <c r="C14" s="48">
        <v>210</v>
      </c>
      <c r="D14" s="48">
        <v>213</v>
      </c>
      <c r="E14" s="48">
        <f t="shared" si="0"/>
        <v>-3</v>
      </c>
      <c r="F14" s="40" t="s">
        <v>7</v>
      </c>
      <c r="G14" s="46"/>
      <c r="H14" s="46"/>
      <c r="I14" s="14"/>
      <c r="J14" s="14"/>
      <c r="K14" s="14"/>
      <c r="L14" s="14"/>
    </row>
    <row r="15" spans="1:12" s="15" customFormat="1" ht="31.5">
      <c r="A15" s="43"/>
      <c r="B15" s="49" t="s">
        <v>8</v>
      </c>
      <c r="C15" s="48">
        <v>89</v>
      </c>
      <c r="D15" s="48">
        <v>94</v>
      </c>
      <c r="E15" s="48">
        <f t="shared" si="0"/>
        <v>-5</v>
      </c>
      <c r="F15" s="40" t="s">
        <v>9</v>
      </c>
      <c r="G15" s="46"/>
      <c r="H15" s="46"/>
      <c r="I15" s="14"/>
      <c r="J15" s="14"/>
      <c r="K15" s="14"/>
      <c r="L15" s="14"/>
    </row>
    <row r="16" spans="1:12" s="15" customFormat="1" ht="31.5">
      <c r="A16" s="43"/>
      <c r="B16" s="49" t="s">
        <v>10</v>
      </c>
      <c r="C16" s="48">
        <v>23</v>
      </c>
      <c r="D16" s="50">
        <v>6.5</v>
      </c>
      <c r="E16" s="48">
        <f t="shared" si="0"/>
        <v>16.5</v>
      </c>
      <c r="F16" s="40" t="s">
        <v>11</v>
      </c>
      <c r="G16" s="46"/>
      <c r="H16" s="46"/>
      <c r="I16" s="14"/>
      <c r="J16" s="14"/>
      <c r="K16" s="14"/>
      <c r="L16" s="14"/>
    </row>
    <row r="17" spans="1:12" s="15" customFormat="1" ht="15.75">
      <c r="A17" s="43"/>
      <c r="B17" s="49" t="s">
        <v>12</v>
      </c>
      <c r="C17" s="50">
        <v>27.5</v>
      </c>
      <c r="D17" s="50">
        <v>27.5</v>
      </c>
      <c r="E17" s="48">
        <f t="shared" si="0"/>
        <v>0</v>
      </c>
      <c r="F17" s="40"/>
      <c r="G17" s="46"/>
      <c r="H17" s="46"/>
      <c r="I17" s="14"/>
      <c r="J17" s="14"/>
      <c r="K17" s="14"/>
      <c r="L17" s="14"/>
    </row>
    <row r="18" spans="1:12" s="15" customFormat="1" ht="15.75">
      <c r="A18" s="43"/>
      <c r="B18" s="49" t="s">
        <v>13</v>
      </c>
      <c r="C18" s="50">
        <v>131.5</v>
      </c>
      <c r="D18" s="50">
        <v>131.5</v>
      </c>
      <c r="E18" s="48">
        <f t="shared" si="0"/>
        <v>0</v>
      </c>
      <c r="F18" s="40"/>
      <c r="G18" s="46"/>
      <c r="H18" s="46"/>
      <c r="I18" s="14"/>
      <c r="J18" s="14"/>
      <c r="K18" s="14"/>
      <c r="L18" s="14"/>
    </row>
    <row r="19" spans="1:12" s="15" customFormat="1" ht="15.75">
      <c r="A19" s="43"/>
      <c r="B19" s="49" t="s">
        <v>14</v>
      </c>
      <c r="C19" s="48">
        <v>31</v>
      </c>
      <c r="D19" s="48">
        <v>31</v>
      </c>
      <c r="E19" s="48">
        <f t="shared" si="0"/>
        <v>0</v>
      </c>
      <c r="F19" s="40"/>
      <c r="G19" s="46"/>
      <c r="H19" s="46"/>
      <c r="I19" s="14"/>
      <c r="J19" s="14"/>
      <c r="K19" s="14"/>
      <c r="L19" s="14"/>
    </row>
    <row r="20" spans="1:12" s="15" customFormat="1" ht="94.5">
      <c r="A20" s="43"/>
      <c r="B20" s="49" t="s">
        <v>15</v>
      </c>
      <c r="C20" s="48">
        <v>234</v>
      </c>
      <c r="D20" s="48">
        <v>317</v>
      </c>
      <c r="E20" s="48">
        <f t="shared" si="0"/>
        <v>-83</v>
      </c>
      <c r="F20" s="40" t="s">
        <v>16</v>
      </c>
      <c r="G20" s="46"/>
      <c r="H20" s="46"/>
      <c r="I20" s="14"/>
      <c r="J20" s="14"/>
      <c r="K20" s="14"/>
      <c r="L20" s="14"/>
    </row>
    <row r="21" spans="1:12" s="15" customFormat="1" ht="15.75">
      <c r="A21" s="43"/>
      <c r="B21" s="49" t="s">
        <v>17</v>
      </c>
      <c r="C21" s="51">
        <v>38.5</v>
      </c>
      <c r="D21" s="51">
        <v>0</v>
      </c>
      <c r="E21" s="51">
        <f t="shared" si="0"/>
        <v>38.5</v>
      </c>
      <c r="F21" s="40" t="s">
        <v>18</v>
      </c>
      <c r="G21" s="46"/>
      <c r="H21" s="46"/>
      <c r="I21" s="14"/>
      <c r="J21" s="14"/>
      <c r="K21" s="14"/>
      <c r="L21" s="14"/>
    </row>
    <row r="22" spans="1:12" s="15" customFormat="1" ht="15.75">
      <c r="A22" s="43"/>
      <c r="B22" s="52" t="s">
        <v>19</v>
      </c>
      <c r="C22" s="48">
        <v>99</v>
      </c>
      <c r="D22" s="48">
        <v>99</v>
      </c>
      <c r="E22" s="48">
        <f t="shared" si="0"/>
        <v>0</v>
      </c>
      <c r="F22" s="40"/>
      <c r="G22" s="46"/>
      <c r="H22" s="46"/>
      <c r="I22" s="14"/>
      <c r="J22" s="14"/>
      <c r="K22" s="14"/>
      <c r="L22" s="14"/>
    </row>
    <row r="23" spans="1:12" s="15" customFormat="1" ht="15.75">
      <c r="A23" s="43"/>
      <c r="B23" s="52" t="s">
        <v>20</v>
      </c>
      <c r="C23" s="48">
        <v>29</v>
      </c>
      <c r="D23" s="48">
        <v>29</v>
      </c>
      <c r="E23" s="48">
        <f t="shared" si="0"/>
        <v>0</v>
      </c>
      <c r="F23" s="40"/>
      <c r="G23" s="46"/>
      <c r="H23" s="46"/>
      <c r="I23" s="14"/>
      <c r="J23" s="14"/>
      <c r="K23" s="14"/>
      <c r="L23" s="14"/>
    </row>
    <row r="24" spans="1:12" s="15" customFormat="1" ht="15.75">
      <c r="A24" s="43"/>
      <c r="B24" s="52" t="s">
        <v>21</v>
      </c>
      <c r="C24" s="48">
        <v>29</v>
      </c>
      <c r="D24" s="48">
        <v>29</v>
      </c>
      <c r="E24" s="48">
        <f t="shared" si="0"/>
        <v>0</v>
      </c>
      <c r="F24" s="40"/>
      <c r="G24" s="46"/>
      <c r="H24" s="46"/>
      <c r="I24" s="14"/>
      <c r="J24" s="14"/>
      <c r="K24" s="14"/>
      <c r="L24" s="14"/>
    </row>
    <row r="25" spans="1:12" s="17" customFormat="1" ht="15.75">
      <c r="A25" s="53"/>
      <c r="B25" s="52" t="s">
        <v>22</v>
      </c>
      <c r="C25" s="50">
        <v>152.1</v>
      </c>
      <c r="D25" s="50">
        <v>152.6</v>
      </c>
      <c r="E25" s="50">
        <f t="shared" si="0"/>
        <v>-0.5</v>
      </c>
      <c r="F25" s="54" t="s">
        <v>23</v>
      </c>
      <c r="G25" s="55"/>
      <c r="H25" s="55"/>
      <c r="I25" s="16"/>
      <c r="J25" s="16"/>
      <c r="K25" s="16"/>
      <c r="L25" s="16"/>
    </row>
    <row r="26" spans="1:12" s="17" customFormat="1" ht="15.75">
      <c r="A26" s="53"/>
      <c r="B26" s="52" t="s">
        <v>24</v>
      </c>
      <c r="C26" s="50">
        <v>112.3</v>
      </c>
      <c r="D26" s="50">
        <v>112.3</v>
      </c>
      <c r="E26" s="50">
        <f t="shared" si="0"/>
        <v>0</v>
      </c>
      <c r="F26" s="56"/>
      <c r="G26" s="55"/>
      <c r="H26" s="55"/>
      <c r="I26" s="16"/>
      <c r="J26" s="16"/>
      <c r="K26" s="16"/>
      <c r="L26" s="16"/>
    </row>
    <row r="27" spans="1:12" s="17" customFormat="1" ht="15.75">
      <c r="A27" s="53"/>
      <c r="B27" s="52" t="s">
        <v>25</v>
      </c>
      <c r="C27" s="50">
        <v>92.7</v>
      </c>
      <c r="D27" s="50">
        <v>92.7</v>
      </c>
      <c r="E27" s="50">
        <f t="shared" si="0"/>
        <v>0</v>
      </c>
      <c r="F27" s="56"/>
      <c r="G27" s="55"/>
      <c r="H27" s="55"/>
      <c r="I27" s="16"/>
      <c r="J27" s="16"/>
      <c r="K27" s="16"/>
      <c r="L27" s="16"/>
    </row>
    <row r="28" spans="1:12" s="19" customFormat="1" ht="15.75">
      <c r="A28" s="36"/>
      <c r="B28" s="57" t="s">
        <v>26</v>
      </c>
      <c r="C28" s="50">
        <v>156.19999999999999</v>
      </c>
      <c r="D28" s="50">
        <v>156.19999999999999</v>
      </c>
      <c r="E28" s="50">
        <f t="shared" si="0"/>
        <v>0</v>
      </c>
      <c r="F28" s="56"/>
      <c r="G28" s="58"/>
      <c r="H28" s="58"/>
      <c r="I28" s="18"/>
      <c r="J28" s="18"/>
      <c r="K28" s="18"/>
      <c r="L28" s="18"/>
    </row>
    <row r="29" spans="1:12" s="19" customFormat="1" ht="47.25">
      <c r="A29" s="36"/>
      <c r="B29" s="57" t="s">
        <v>27</v>
      </c>
      <c r="C29" s="50">
        <v>32</v>
      </c>
      <c r="D29" s="50">
        <v>30.1</v>
      </c>
      <c r="E29" s="50">
        <f t="shared" si="0"/>
        <v>1.8999999999999986</v>
      </c>
      <c r="F29" s="56" t="s">
        <v>28</v>
      </c>
      <c r="G29" s="58"/>
      <c r="H29" s="58"/>
      <c r="I29" s="18"/>
      <c r="J29" s="18"/>
      <c r="K29" s="18"/>
      <c r="L29" s="18"/>
    </row>
    <row r="30" spans="1:12" s="19" customFormat="1" ht="31.5">
      <c r="A30" s="36"/>
      <c r="B30" s="57" t="s">
        <v>29</v>
      </c>
      <c r="C30" s="50">
        <v>26.8</v>
      </c>
      <c r="D30" s="50">
        <v>26.8</v>
      </c>
      <c r="E30" s="50">
        <f t="shared" si="0"/>
        <v>0</v>
      </c>
      <c r="F30" s="56"/>
      <c r="G30" s="58"/>
      <c r="H30" s="58"/>
      <c r="I30" s="18"/>
      <c r="J30" s="18"/>
      <c r="K30" s="18"/>
      <c r="L30" s="18"/>
    </row>
    <row r="31" spans="1:12" s="19" customFormat="1" ht="47.25">
      <c r="A31" s="36"/>
      <c r="B31" s="57" t="s">
        <v>30</v>
      </c>
      <c r="C31" s="50">
        <v>34.6</v>
      </c>
      <c r="D31" s="50">
        <v>34.5</v>
      </c>
      <c r="E31" s="50">
        <f t="shared" si="0"/>
        <v>0.10000000000000142</v>
      </c>
      <c r="F31" s="56" t="s">
        <v>31</v>
      </c>
      <c r="G31" s="58"/>
      <c r="H31" s="58"/>
      <c r="I31" s="18"/>
      <c r="J31" s="18"/>
      <c r="K31" s="18"/>
      <c r="L31" s="18"/>
    </row>
    <row r="32" spans="1:12" s="15" customFormat="1" ht="15.75">
      <c r="A32" s="43"/>
      <c r="B32" s="44" t="s">
        <v>32</v>
      </c>
      <c r="C32" s="59">
        <f>SUM(C33:C43)</f>
        <v>1167.52</v>
      </c>
      <c r="D32" s="59">
        <f>SUM(D33:D43)</f>
        <v>1187.52</v>
      </c>
      <c r="E32" s="60">
        <f t="shared" si="0"/>
        <v>-20</v>
      </c>
      <c r="F32" s="40"/>
      <c r="G32" s="46"/>
      <c r="H32" s="46"/>
      <c r="I32" s="14"/>
      <c r="J32" s="14"/>
      <c r="K32" s="14"/>
      <c r="L32" s="14"/>
    </row>
    <row r="33" spans="1:12" s="15" customFormat="1" ht="31.5">
      <c r="A33" s="43"/>
      <c r="B33" s="52" t="s">
        <v>33</v>
      </c>
      <c r="C33" s="50">
        <v>95</v>
      </c>
      <c r="D33" s="50">
        <v>94</v>
      </c>
      <c r="E33" s="61">
        <f t="shared" si="0"/>
        <v>1</v>
      </c>
      <c r="F33" s="40" t="s">
        <v>34</v>
      </c>
      <c r="G33" s="46"/>
      <c r="H33" s="46"/>
      <c r="I33" s="14"/>
      <c r="J33" s="14"/>
      <c r="K33" s="14"/>
      <c r="L33" s="14"/>
    </row>
    <row r="34" spans="1:12" s="15" customFormat="1" ht="15.75">
      <c r="A34" s="43"/>
      <c r="B34" s="52" t="s">
        <v>35</v>
      </c>
      <c r="C34" s="50">
        <v>96</v>
      </c>
      <c r="D34" s="50">
        <v>96</v>
      </c>
      <c r="E34" s="61">
        <f t="shared" si="0"/>
        <v>0</v>
      </c>
      <c r="F34" s="40"/>
      <c r="G34" s="46"/>
      <c r="H34" s="46"/>
      <c r="I34" s="14"/>
      <c r="J34" s="14"/>
      <c r="K34" s="14"/>
      <c r="L34" s="14"/>
    </row>
    <row r="35" spans="1:12" s="15" customFormat="1" ht="15.75">
      <c r="A35" s="43"/>
      <c r="B35" s="52" t="s">
        <v>36</v>
      </c>
      <c r="C35" s="61">
        <v>123.28</v>
      </c>
      <c r="D35" s="61">
        <v>123.28</v>
      </c>
      <c r="E35" s="61">
        <f t="shared" si="0"/>
        <v>0</v>
      </c>
      <c r="F35" s="40"/>
      <c r="G35" s="46"/>
      <c r="H35" s="46"/>
      <c r="I35" s="14"/>
      <c r="J35" s="14"/>
      <c r="K35" s="14"/>
      <c r="L35" s="14"/>
    </row>
    <row r="36" spans="1:12" s="15" customFormat="1" ht="15.75">
      <c r="A36" s="43"/>
      <c r="B36" s="52" t="s">
        <v>37</v>
      </c>
      <c r="C36" s="50">
        <v>82.8</v>
      </c>
      <c r="D36" s="50">
        <v>82.8</v>
      </c>
      <c r="E36" s="61">
        <f t="shared" si="0"/>
        <v>0</v>
      </c>
      <c r="F36" s="40"/>
      <c r="G36" s="46"/>
      <c r="H36" s="46"/>
      <c r="I36" s="14"/>
      <c r="J36" s="14"/>
      <c r="K36" s="14"/>
      <c r="L36" s="14"/>
    </row>
    <row r="37" spans="1:12" s="15" customFormat="1" ht="15.75">
      <c r="A37" s="43"/>
      <c r="B37" s="52" t="s">
        <v>38</v>
      </c>
      <c r="C37" s="50">
        <v>215.9</v>
      </c>
      <c r="D37" s="50">
        <v>215.9</v>
      </c>
      <c r="E37" s="61">
        <f t="shared" si="0"/>
        <v>0</v>
      </c>
      <c r="F37" s="40"/>
      <c r="G37" s="46"/>
      <c r="H37" s="46"/>
      <c r="I37" s="14"/>
      <c r="J37" s="14"/>
      <c r="K37" s="14"/>
      <c r="L37" s="14"/>
    </row>
    <row r="38" spans="1:12" s="15" customFormat="1" ht="15.75">
      <c r="A38" s="43"/>
      <c r="B38" s="52" t="s">
        <v>39</v>
      </c>
      <c r="C38" s="61">
        <v>103.08</v>
      </c>
      <c r="D38" s="61">
        <v>53.02</v>
      </c>
      <c r="E38" s="61">
        <f t="shared" si="0"/>
        <v>50.059999999999995</v>
      </c>
      <c r="F38" s="96" t="s">
        <v>40</v>
      </c>
      <c r="G38" s="46"/>
      <c r="H38" s="46"/>
      <c r="I38" s="14"/>
      <c r="J38" s="14"/>
      <c r="K38" s="14"/>
      <c r="L38" s="14"/>
    </row>
    <row r="39" spans="1:12" s="15" customFormat="1" ht="15.75">
      <c r="A39" s="43"/>
      <c r="B39" s="52" t="s">
        <v>41</v>
      </c>
      <c r="C39" s="50">
        <v>0</v>
      </c>
      <c r="D39" s="50">
        <v>67.5</v>
      </c>
      <c r="E39" s="61">
        <f t="shared" si="0"/>
        <v>-67.5</v>
      </c>
      <c r="F39" s="97"/>
      <c r="G39" s="46"/>
      <c r="H39" s="46"/>
      <c r="I39" s="14"/>
      <c r="J39" s="14"/>
      <c r="K39" s="14"/>
      <c r="L39" s="14"/>
    </row>
    <row r="40" spans="1:12" s="15" customFormat="1" ht="31.5">
      <c r="A40" s="43"/>
      <c r="B40" s="52" t="s">
        <v>42</v>
      </c>
      <c r="C40" s="61">
        <v>114.96</v>
      </c>
      <c r="D40" s="61">
        <v>112.52</v>
      </c>
      <c r="E40" s="61">
        <f t="shared" si="0"/>
        <v>2.4399999999999977</v>
      </c>
      <c r="F40" s="40" t="s">
        <v>43</v>
      </c>
      <c r="G40" s="46"/>
      <c r="H40" s="46"/>
      <c r="I40" s="14"/>
      <c r="J40" s="14"/>
      <c r="K40" s="14"/>
      <c r="L40" s="14"/>
    </row>
    <row r="41" spans="1:12" s="15" customFormat="1" ht="15.75">
      <c r="A41" s="43"/>
      <c r="B41" s="52" t="s">
        <v>44</v>
      </c>
      <c r="C41" s="61">
        <v>117</v>
      </c>
      <c r="D41" s="61">
        <v>124</v>
      </c>
      <c r="E41" s="48">
        <f t="shared" si="0"/>
        <v>-7</v>
      </c>
      <c r="F41" s="56" t="s">
        <v>45</v>
      </c>
      <c r="G41" s="46"/>
      <c r="H41" s="46"/>
      <c r="I41" s="14"/>
      <c r="J41" s="14"/>
      <c r="K41" s="14"/>
      <c r="L41" s="14"/>
    </row>
    <row r="42" spans="1:12" s="15" customFormat="1" ht="31.5">
      <c r="A42" s="43"/>
      <c r="B42" s="52" t="s">
        <v>46</v>
      </c>
      <c r="C42" s="61">
        <v>90.5</v>
      </c>
      <c r="D42" s="61">
        <v>89.5</v>
      </c>
      <c r="E42" s="48">
        <f t="shared" si="0"/>
        <v>1</v>
      </c>
      <c r="F42" s="40" t="s">
        <v>47</v>
      </c>
      <c r="G42" s="46"/>
      <c r="H42" s="46"/>
      <c r="I42" s="14"/>
      <c r="J42" s="14"/>
      <c r="K42" s="14"/>
      <c r="L42" s="14"/>
    </row>
    <row r="43" spans="1:12" s="15" customFormat="1" ht="15.75">
      <c r="A43" s="43"/>
      <c r="B43" s="52" t="s">
        <v>48</v>
      </c>
      <c r="C43" s="61">
        <v>129</v>
      </c>
      <c r="D43" s="61">
        <v>129</v>
      </c>
      <c r="E43" s="48">
        <f t="shared" si="0"/>
        <v>0</v>
      </c>
      <c r="F43" s="40"/>
      <c r="G43" s="46"/>
      <c r="H43" s="46"/>
      <c r="I43" s="14"/>
      <c r="J43" s="14"/>
      <c r="K43" s="14"/>
      <c r="L43" s="14"/>
    </row>
    <row r="44" spans="1:12" s="15" customFormat="1" ht="15.75">
      <c r="A44" s="43"/>
      <c r="B44" s="44" t="s">
        <v>49</v>
      </c>
      <c r="C44" s="45">
        <f>SUM(C45:C47)</f>
        <v>401</v>
      </c>
      <c r="D44" s="45">
        <f>SUM(D45:D47)</f>
        <v>396</v>
      </c>
      <c r="E44" s="45">
        <f t="shared" si="0"/>
        <v>5</v>
      </c>
      <c r="F44" s="40"/>
      <c r="G44" s="46"/>
      <c r="H44" s="46"/>
      <c r="I44" s="14"/>
      <c r="J44" s="14"/>
      <c r="K44" s="14"/>
      <c r="L44" s="14"/>
    </row>
    <row r="45" spans="1:12" s="2" customFormat="1" ht="15.75">
      <c r="A45" s="35"/>
      <c r="B45" s="40" t="s">
        <v>50</v>
      </c>
      <c r="C45" s="48">
        <v>190</v>
      </c>
      <c r="D45" s="48">
        <v>190</v>
      </c>
      <c r="E45" s="48">
        <f t="shared" si="0"/>
        <v>0</v>
      </c>
      <c r="F45" s="40"/>
      <c r="G45" s="62"/>
      <c r="H45" s="62"/>
      <c r="I45" s="20"/>
      <c r="J45" s="20"/>
      <c r="K45" s="20"/>
      <c r="L45" s="20"/>
    </row>
    <row r="46" spans="1:12" s="2" customFormat="1" ht="15.75">
      <c r="A46" s="35"/>
      <c r="B46" s="40" t="s">
        <v>51</v>
      </c>
      <c r="C46" s="48">
        <v>100</v>
      </c>
      <c r="D46" s="48">
        <v>100</v>
      </c>
      <c r="E46" s="48">
        <f t="shared" si="0"/>
        <v>0</v>
      </c>
      <c r="F46" s="40"/>
      <c r="G46" s="62"/>
      <c r="H46" s="62"/>
      <c r="I46" s="20"/>
      <c r="J46" s="20"/>
      <c r="K46" s="20"/>
      <c r="L46" s="20"/>
    </row>
    <row r="47" spans="1:12" s="2" customFormat="1" ht="31.5">
      <c r="A47" s="35"/>
      <c r="B47" s="40" t="s">
        <v>52</v>
      </c>
      <c r="C47" s="48">
        <v>111</v>
      </c>
      <c r="D47" s="48">
        <v>106</v>
      </c>
      <c r="E47" s="48">
        <f t="shared" si="0"/>
        <v>5</v>
      </c>
      <c r="F47" s="54" t="s">
        <v>53</v>
      </c>
      <c r="G47" s="62"/>
      <c r="H47" s="62"/>
      <c r="I47" s="20"/>
      <c r="J47" s="20"/>
      <c r="K47" s="20"/>
      <c r="L47" s="20"/>
    </row>
    <row r="48" spans="1:12" s="13" customFormat="1" ht="15.75">
      <c r="A48" s="37"/>
      <c r="B48" s="42" t="s">
        <v>54</v>
      </c>
      <c r="C48" s="39">
        <f>C49+C50</f>
        <v>31</v>
      </c>
      <c r="D48" s="39">
        <f>D49+D50</f>
        <v>32</v>
      </c>
      <c r="E48" s="39">
        <f t="shared" si="0"/>
        <v>-1</v>
      </c>
      <c r="F48" s="40"/>
      <c r="G48" s="41"/>
      <c r="H48" s="41"/>
      <c r="I48" s="12"/>
      <c r="J48" s="12"/>
      <c r="K48" s="12"/>
      <c r="L48" s="12"/>
    </row>
    <row r="49" spans="1:12" s="2" customFormat="1" ht="47.25">
      <c r="A49" s="35"/>
      <c r="B49" s="40" t="s">
        <v>55</v>
      </c>
      <c r="C49" s="48">
        <v>22</v>
      </c>
      <c r="D49" s="48">
        <v>23</v>
      </c>
      <c r="E49" s="63">
        <f t="shared" si="0"/>
        <v>-1</v>
      </c>
      <c r="F49" s="40" t="s">
        <v>56</v>
      </c>
      <c r="G49" s="41"/>
      <c r="H49" s="41"/>
      <c r="I49" s="20"/>
      <c r="J49" s="20"/>
      <c r="K49" s="20"/>
      <c r="L49" s="20"/>
    </row>
    <row r="50" spans="1:12" s="2" customFormat="1" ht="15.75">
      <c r="A50" s="35"/>
      <c r="B50" s="56" t="s">
        <v>57</v>
      </c>
      <c r="C50" s="48">
        <v>9</v>
      </c>
      <c r="D50" s="48">
        <f>6+2+1</f>
        <v>9</v>
      </c>
      <c r="E50" s="39">
        <f t="shared" si="0"/>
        <v>0</v>
      </c>
      <c r="F50" s="40"/>
      <c r="G50" s="41"/>
      <c r="H50" s="41"/>
      <c r="I50" s="20"/>
      <c r="J50" s="20"/>
      <c r="K50" s="20"/>
      <c r="L50" s="20"/>
    </row>
    <row r="51" spans="1:12" s="23" customFormat="1" ht="15.75">
      <c r="A51" s="64"/>
      <c r="B51" s="65" t="s">
        <v>58</v>
      </c>
      <c r="C51" s="66">
        <f>C52</f>
        <v>2069108600</v>
      </c>
      <c r="D51" s="66">
        <f t="shared" ref="D51:E51" si="1">D52</f>
        <v>1892970600</v>
      </c>
      <c r="E51" s="66">
        <f t="shared" si="1"/>
        <v>176138000</v>
      </c>
      <c r="F51" s="67"/>
      <c r="G51" s="68"/>
      <c r="H51" s="68"/>
      <c r="I51" s="22"/>
      <c r="J51" s="22"/>
      <c r="K51" s="22"/>
      <c r="L51" s="22"/>
    </row>
    <row r="52" spans="1:12" s="24" customFormat="1" ht="15.75">
      <c r="A52" s="69" t="s">
        <v>59</v>
      </c>
      <c r="B52" s="70" t="s">
        <v>60</v>
      </c>
      <c r="C52" s="71">
        <f>C53+C62+C67+C71+C80</f>
        <v>2069108600</v>
      </c>
      <c r="D52" s="71">
        <f>D53+D62+D67+D71+D80+D73</f>
        <v>1892970600</v>
      </c>
      <c r="E52" s="72">
        <f t="shared" si="0"/>
        <v>176138000</v>
      </c>
      <c r="F52" s="73"/>
      <c r="G52" s="68"/>
      <c r="H52" s="68"/>
      <c r="I52" s="21"/>
      <c r="J52" s="21"/>
      <c r="K52" s="21"/>
      <c r="L52" s="21"/>
    </row>
    <row r="53" spans="1:12" s="24" customFormat="1" ht="31.5">
      <c r="A53" s="74" t="s">
        <v>61</v>
      </c>
      <c r="B53" s="75" t="s">
        <v>62</v>
      </c>
      <c r="C53" s="76">
        <f>SUM(C54:C61)</f>
        <v>990416024</v>
      </c>
      <c r="D53" s="76">
        <f>SUM(D54:D61)</f>
        <v>850424990</v>
      </c>
      <c r="E53" s="77">
        <f t="shared" si="0"/>
        <v>139991034</v>
      </c>
      <c r="F53" s="78"/>
      <c r="G53" s="68"/>
      <c r="H53" s="68"/>
      <c r="I53" s="21"/>
      <c r="J53" s="21"/>
      <c r="K53" s="21"/>
      <c r="L53" s="21"/>
    </row>
    <row r="54" spans="1:12" s="26" customFormat="1" ht="78.75">
      <c r="A54" s="79"/>
      <c r="B54" s="73" t="s">
        <v>63</v>
      </c>
      <c r="C54" s="80">
        <v>2050000</v>
      </c>
      <c r="D54" s="80">
        <v>0</v>
      </c>
      <c r="E54" s="48">
        <f t="shared" si="0"/>
        <v>2050000</v>
      </c>
      <c r="F54" s="73" t="s">
        <v>64</v>
      </c>
      <c r="G54" s="81"/>
      <c r="H54" s="81"/>
      <c r="I54" s="25"/>
      <c r="J54" s="25"/>
      <c r="K54" s="25"/>
      <c r="L54" s="25"/>
    </row>
    <row r="55" spans="1:12" s="26" customFormat="1" ht="78.75">
      <c r="A55" s="79"/>
      <c r="B55" s="73" t="s">
        <v>65</v>
      </c>
      <c r="C55" s="80">
        <v>128302242</v>
      </c>
      <c r="D55" s="80">
        <v>126108400</v>
      </c>
      <c r="E55" s="48">
        <f t="shared" si="0"/>
        <v>2193842</v>
      </c>
      <c r="F55" s="73" t="s">
        <v>66</v>
      </c>
      <c r="G55" s="81"/>
      <c r="H55" s="81"/>
      <c r="I55" s="25"/>
      <c r="J55" s="25"/>
      <c r="K55" s="25"/>
      <c r="L55" s="25"/>
    </row>
    <row r="56" spans="1:12" s="26" customFormat="1" ht="94.5">
      <c r="A56" s="79"/>
      <c r="B56" s="73" t="s">
        <v>67</v>
      </c>
      <c r="C56" s="80">
        <v>99369484</v>
      </c>
      <c r="D56" s="80">
        <v>88649000</v>
      </c>
      <c r="E56" s="48">
        <f t="shared" si="0"/>
        <v>10720484</v>
      </c>
      <c r="F56" s="73" t="s">
        <v>68</v>
      </c>
      <c r="G56" s="81"/>
      <c r="H56" s="81"/>
      <c r="I56" s="25"/>
      <c r="J56" s="25"/>
      <c r="K56" s="25"/>
      <c r="L56" s="25"/>
    </row>
    <row r="57" spans="1:12" s="26" customFormat="1" ht="94.5">
      <c r="A57" s="79"/>
      <c r="B57" s="73" t="s">
        <v>69</v>
      </c>
      <c r="C57" s="80">
        <f>326200677+268000</f>
        <v>326468677</v>
      </c>
      <c r="D57" s="80">
        <f>266370640-200000-165000-274680</f>
        <v>265730960</v>
      </c>
      <c r="E57" s="48">
        <f t="shared" si="0"/>
        <v>60737717</v>
      </c>
      <c r="F57" s="73" t="s">
        <v>68</v>
      </c>
      <c r="G57" s="81"/>
      <c r="H57" s="81"/>
      <c r="I57" s="25"/>
      <c r="J57" s="25"/>
      <c r="K57" s="25"/>
      <c r="L57" s="25"/>
    </row>
    <row r="58" spans="1:12" s="26" customFormat="1" ht="110.25">
      <c r="A58" s="79"/>
      <c r="B58" s="73" t="s">
        <v>70</v>
      </c>
      <c r="C58" s="80">
        <v>394983884</v>
      </c>
      <c r="D58" s="80">
        <v>346686800</v>
      </c>
      <c r="E58" s="63">
        <f t="shared" si="0"/>
        <v>48297084</v>
      </c>
      <c r="F58" s="73" t="s">
        <v>71</v>
      </c>
      <c r="G58" s="81"/>
      <c r="H58" s="81"/>
      <c r="I58" s="25"/>
      <c r="J58" s="25"/>
      <c r="K58" s="25"/>
      <c r="L58" s="25"/>
    </row>
    <row r="59" spans="1:12" s="26" customFormat="1" ht="78.75">
      <c r="A59" s="79"/>
      <c r="B59" s="73" t="s">
        <v>72</v>
      </c>
      <c r="C59" s="80">
        <v>37524066</v>
      </c>
      <c r="D59" s="80">
        <v>22832000</v>
      </c>
      <c r="E59" s="63">
        <f t="shared" si="0"/>
        <v>14692066</v>
      </c>
      <c r="F59" s="73" t="s">
        <v>66</v>
      </c>
      <c r="G59" s="81"/>
      <c r="H59" s="81"/>
      <c r="I59" s="25"/>
      <c r="J59" s="25"/>
      <c r="K59" s="25"/>
      <c r="L59" s="25"/>
    </row>
    <row r="60" spans="1:12" s="26" customFormat="1" ht="63">
      <c r="A60" s="79"/>
      <c r="B60" s="73" t="s">
        <v>73</v>
      </c>
      <c r="C60" s="80">
        <f>523100+469026</f>
        <v>992126</v>
      </c>
      <c r="D60" s="80">
        <v>0</v>
      </c>
      <c r="E60" s="63">
        <f>C60-D60</f>
        <v>992126</v>
      </c>
      <c r="F60" s="73" t="s">
        <v>74</v>
      </c>
      <c r="G60" s="81"/>
      <c r="H60" s="81"/>
      <c r="I60" s="25"/>
      <c r="J60" s="25"/>
      <c r="K60" s="25"/>
      <c r="L60" s="25"/>
    </row>
    <row r="61" spans="1:12" s="26" customFormat="1" ht="63">
      <c r="A61" s="79"/>
      <c r="B61" s="73" t="s">
        <v>75</v>
      </c>
      <c r="C61" s="80">
        <f>522373+84786+118386</f>
        <v>725545</v>
      </c>
      <c r="D61" s="80">
        <f>68320+92320+257190</f>
        <v>417830</v>
      </c>
      <c r="E61" s="48">
        <f>C61-D61</f>
        <v>307715</v>
      </c>
      <c r="F61" s="73" t="s">
        <v>76</v>
      </c>
      <c r="G61" s="81"/>
      <c r="H61" s="81"/>
      <c r="I61" s="25"/>
      <c r="J61" s="25"/>
      <c r="K61" s="25"/>
      <c r="L61" s="25"/>
    </row>
    <row r="62" spans="1:12" s="24" customFormat="1" ht="31.5">
      <c r="A62" s="74" t="s">
        <v>77</v>
      </c>
      <c r="B62" s="75" t="s">
        <v>78</v>
      </c>
      <c r="C62" s="76">
        <f>SUM(C63:C66)</f>
        <v>725617396</v>
      </c>
      <c r="D62" s="76">
        <f>SUM(D63:D66)</f>
        <v>699433600</v>
      </c>
      <c r="E62" s="76">
        <f>SUM(E63:E66)</f>
        <v>26183796</v>
      </c>
      <c r="F62" s="78"/>
      <c r="G62" s="68"/>
      <c r="H62" s="68"/>
      <c r="I62" s="21"/>
      <c r="J62" s="21"/>
      <c r="K62" s="21"/>
      <c r="L62" s="21"/>
    </row>
    <row r="63" spans="1:12" s="26" customFormat="1" ht="157.5">
      <c r="A63" s="79"/>
      <c r="B63" s="73" t="s">
        <v>79</v>
      </c>
      <c r="C63" s="80">
        <v>246024674</v>
      </c>
      <c r="D63" s="80">
        <f>246789600-9538000</f>
        <v>237251600</v>
      </c>
      <c r="E63" s="48">
        <f>C63-D63</f>
        <v>8773074</v>
      </c>
      <c r="F63" s="73" t="s">
        <v>80</v>
      </c>
      <c r="G63" s="81"/>
      <c r="H63" s="81"/>
      <c r="I63" s="25"/>
      <c r="J63" s="25"/>
      <c r="K63" s="25"/>
      <c r="L63" s="25"/>
    </row>
    <row r="64" spans="1:12" s="26" customFormat="1" ht="141.75">
      <c r="A64" s="79"/>
      <c r="B64" s="73" t="s">
        <v>81</v>
      </c>
      <c r="C64" s="80">
        <f>10662900+14631237+445768016</f>
        <v>471062153</v>
      </c>
      <c r="D64" s="80">
        <f>450680800-10340400</f>
        <v>440340400</v>
      </c>
      <c r="E64" s="48">
        <f>C64-D64</f>
        <v>30721753</v>
      </c>
      <c r="F64" s="73" t="s">
        <v>82</v>
      </c>
      <c r="G64" s="81"/>
      <c r="H64" s="81"/>
      <c r="I64" s="25"/>
      <c r="J64" s="25"/>
      <c r="K64" s="25"/>
      <c r="L64" s="25"/>
    </row>
    <row r="65" spans="1:12" s="26" customFormat="1" ht="47.25">
      <c r="A65" s="79"/>
      <c r="B65" s="73" t="s">
        <v>83</v>
      </c>
      <c r="C65" s="80">
        <f>667979+5771723</f>
        <v>6439702</v>
      </c>
      <c r="D65" s="80">
        <f>10340400+9538000</f>
        <v>19878400</v>
      </c>
      <c r="E65" s="48">
        <f>C65-D65</f>
        <v>-13438698</v>
      </c>
      <c r="F65" s="82" t="s">
        <v>84</v>
      </c>
      <c r="G65" s="81"/>
      <c r="H65" s="81"/>
      <c r="I65" s="25"/>
      <c r="J65" s="25"/>
      <c r="K65" s="25"/>
      <c r="L65" s="25"/>
    </row>
    <row r="66" spans="1:12" s="26" customFormat="1" ht="63">
      <c r="A66" s="79"/>
      <c r="B66" s="73" t="s">
        <v>85</v>
      </c>
      <c r="C66" s="80">
        <f>114030+114030+99097+20363+338560+711104+171045+123533+399105</f>
        <v>2090867</v>
      </c>
      <c r="D66" s="80">
        <f>114030+366170+114030+105880+42990+171050+187840+399110+338570+123530</f>
        <v>1963200</v>
      </c>
      <c r="E66" s="48">
        <f>C66-D66</f>
        <v>127667</v>
      </c>
      <c r="F66" s="73" t="s">
        <v>86</v>
      </c>
      <c r="G66" s="81"/>
      <c r="H66" s="81"/>
      <c r="I66" s="25"/>
      <c r="J66" s="25"/>
      <c r="K66" s="25"/>
      <c r="L66" s="25"/>
    </row>
    <row r="67" spans="1:12" s="24" customFormat="1" ht="31.5">
      <c r="A67" s="74" t="s">
        <v>87</v>
      </c>
      <c r="B67" s="75" t="s">
        <v>88</v>
      </c>
      <c r="C67" s="76">
        <f>SUM(C68:C70)</f>
        <v>250966638</v>
      </c>
      <c r="D67" s="76">
        <f>SUM(D68:D70)</f>
        <v>239904010</v>
      </c>
      <c r="E67" s="77">
        <f t="shared" ref="E67:E81" si="2">C67-D67</f>
        <v>11062628</v>
      </c>
      <c r="F67" s="78"/>
      <c r="G67" s="68"/>
      <c r="H67" s="68"/>
      <c r="I67" s="21"/>
      <c r="J67" s="21"/>
      <c r="K67" s="21"/>
      <c r="L67" s="21"/>
    </row>
    <row r="68" spans="1:12" s="26" customFormat="1" ht="78.75">
      <c r="A68" s="79"/>
      <c r="B68" s="73" t="s">
        <v>89</v>
      </c>
      <c r="C68" s="80">
        <v>249480254</v>
      </c>
      <c r="D68" s="80">
        <v>238795000</v>
      </c>
      <c r="E68" s="48">
        <f t="shared" si="2"/>
        <v>10685254</v>
      </c>
      <c r="F68" s="73" t="s">
        <v>90</v>
      </c>
      <c r="G68" s="81"/>
      <c r="H68" s="81"/>
      <c r="I68" s="25"/>
      <c r="J68" s="25"/>
      <c r="K68" s="25"/>
      <c r="L68" s="25"/>
    </row>
    <row r="69" spans="1:12" s="26" customFormat="1" ht="47.25">
      <c r="A69" s="79"/>
      <c r="B69" s="73" t="s">
        <v>91</v>
      </c>
      <c r="C69" s="80">
        <v>0</v>
      </c>
      <c r="D69" s="80">
        <v>0</v>
      </c>
      <c r="E69" s="48">
        <f t="shared" si="2"/>
        <v>0</v>
      </c>
      <c r="F69" s="73"/>
      <c r="G69" s="81"/>
      <c r="H69" s="81"/>
      <c r="I69" s="25"/>
      <c r="J69" s="25"/>
      <c r="K69" s="25"/>
      <c r="L69" s="25"/>
    </row>
    <row r="70" spans="1:12" s="26" customFormat="1" ht="47.25">
      <c r="A70" s="79"/>
      <c r="B70" s="73" t="s">
        <v>92</v>
      </c>
      <c r="C70" s="80">
        <f>1486384</f>
        <v>1486384</v>
      </c>
      <c r="D70" s="80">
        <v>1109010</v>
      </c>
      <c r="E70" s="48">
        <f t="shared" si="2"/>
        <v>377374</v>
      </c>
      <c r="F70" s="73" t="s">
        <v>93</v>
      </c>
      <c r="G70" s="81"/>
      <c r="H70" s="81"/>
      <c r="I70" s="25"/>
      <c r="J70" s="25"/>
      <c r="K70" s="25"/>
      <c r="L70" s="25"/>
    </row>
    <row r="71" spans="1:12" s="24" customFormat="1" ht="47.25">
      <c r="A71" s="74" t="s">
        <v>94</v>
      </c>
      <c r="B71" s="75" t="s">
        <v>95</v>
      </c>
      <c r="C71" s="76">
        <f>SUM(C72)</f>
        <v>101908542</v>
      </c>
      <c r="D71" s="76">
        <f>SUM(D72)</f>
        <v>101568000</v>
      </c>
      <c r="E71" s="77">
        <f t="shared" si="2"/>
        <v>340542</v>
      </c>
      <c r="F71" s="78"/>
      <c r="G71" s="68"/>
      <c r="H71" s="68"/>
      <c r="I71" s="21"/>
      <c r="J71" s="21"/>
      <c r="K71" s="21"/>
      <c r="L71" s="21"/>
    </row>
    <row r="72" spans="1:12" s="26" customFormat="1" ht="31.5">
      <c r="A72" s="79"/>
      <c r="B72" s="73" t="s">
        <v>96</v>
      </c>
      <c r="C72" s="80">
        <v>101908542</v>
      </c>
      <c r="D72" s="80">
        <v>101568000</v>
      </c>
      <c r="E72" s="48">
        <f t="shared" si="2"/>
        <v>340542</v>
      </c>
      <c r="F72" s="73" t="s">
        <v>97</v>
      </c>
      <c r="G72" s="81"/>
      <c r="H72" s="81"/>
      <c r="I72" s="25"/>
      <c r="J72" s="25"/>
      <c r="K72" s="25"/>
      <c r="L72" s="25"/>
    </row>
    <row r="73" spans="1:12" s="24" customFormat="1" ht="31.5">
      <c r="A73" s="74" t="s">
        <v>98</v>
      </c>
      <c r="B73" s="75" t="s">
        <v>99</v>
      </c>
      <c r="C73" s="76">
        <f>SUM(C74)</f>
        <v>0</v>
      </c>
      <c r="D73" s="76">
        <f>SUM(D74:D79)</f>
        <v>1440000</v>
      </c>
      <c r="E73" s="77">
        <f t="shared" si="2"/>
        <v>-1440000</v>
      </c>
      <c r="F73" s="78"/>
      <c r="G73" s="68"/>
      <c r="H73" s="68"/>
      <c r="I73" s="21"/>
      <c r="J73" s="21"/>
      <c r="K73" s="21"/>
      <c r="L73" s="21"/>
    </row>
    <row r="74" spans="1:12" s="26" customFormat="1" ht="78.75">
      <c r="A74" s="79"/>
      <c r="B74" s="83" t="s">
        <v>100</v>
      </c>
      <c r="C74" s="80"/>
      <c r="D74" s="80">
        <v>50000</v>
      </c>
      <c r="E74" s="48">
        <f t="shared" si="2"/>
        <v>-50000</v>
      </c>
      <c r="F74" s="98" t="s">
        <v>101</v>
      </c>
      <c r="G74" s="81"/>
      <c r="H74" s="81"/>
      <c r="I74" s="25"/>
      <c r="J74" s="25"/>
      <c r="K74" s="25"/>
      <c r="L74" s="25"/>
    </row>
    <row r="75" spans="1:12" s="26" customFormat="1" ht="78.75">
      <c r="A75" s="79"/>
      <c r="B75" s="84" t="s">
        <v>102</v>
      </c>
      <c r="C75" s="80"/>
      <c r="D75" s="80">
        <v>100000</v>
      </c>
      <c r="E75" s="48">
        <f t="shared" si="2"/>
        <v>-100000</v>
      </c>
      <c r="F75" s="99"/>
      <c r="G75" s="81"/>
      <c r="H75" s="81"/>
      <c r="I75" s="25"/>
      <c r="J75" s="25"/>
      <c r="K75" s="25"/>
      <c r="L75" s="25"/>
    </row>
    <row r="76" spans="1:12" s="26" customFormat="1" ht="47.25">
      <c r="A76" s="79"/>
      <c r="B76" s="83" t="s">
        <v>103</v>
      </c>
      <c r="C76" s="80"/>
      <c r="D76" s="80">
        <v>200000</v>
      </c>
      <c r="E76" s="48">
        <f t="shared" si="2"/>
        <v>-200000</v>
      </c>
      <c r="F76" s="99"/>
      <c r="G76" s="81"/>
      <c r="H76" s="81"/>
      <c r="I76" s="25"/>
      <c r="J76" s="25"/>
      <c r="K76" s="25"/>
      <c r="L76" s="25"/>
    </row>
    <row r="77" spans="1:12" s="26" customFormat="1" ht="94.5">
      <c r="A77" s="79"/>
      <c r="B77" s="84" t="s">
        <v>104</v>
      </c>
      <c r="C77" s="80"/>
      <c r="D77" s="80">
        <v>500000</v>
      </c>
      <c r="E77" s="48">
        <f t="shared" si="2"/>
        <v>-500000</v>
      </c>
      <c r="F77" s="99"/>
      <c r="G77" s="81"/>
      <c r="H77" s="81"/>
      <c r="I77" s="25"/>
      <c r="J77" s="25"/>
      <c r="K77" s="25"/>
      <c r="L77" s="25"/>
    </row>
    <row r="78" spans="1:12" s="26" customFormat="1" ht="47.25">
      <c r="A78" s="79"/>
      <c r="B78" s="83" t="s">
        <v>105</v>
      </c>
      <c r="C78" s="80"/>
      <c r="D78" s="80">
        <v>390000</v>
      </c>
      <c r="E78" s="48">
        <f t="shared" si="2"/>
        <v>-390000</v>
      </c>
      <c r="F78" s="99"/>
      <c r="G78" s="81"/>
      <c r="H78" s="81"/>
      <c r="I78" s="25"/>
      <c r="J78" s="25"/>
      <c r="K78" s="25"/>
      <c r="L78" s="25"/>
    </row>
    <row r="79" spans="1:12" s="26" customFormat="1" ht="78.75">
      <c r="A79" s="79"/>
      <c r="B79" s="83" t="s">
        <v>106</v>
      </c>
      <c r="C79" s="80"/>
      <c r="D79" s="80">
        <v>200000</v>
      </c>
      <c r="E79" s="48">
        <f t="shared" si="2"/>
        <v>-200000</v>
      </c>
      <c r="F79" s="100"/>
      <c r="G79" s="81"/>
      <c r="H79" s="81"/>
      <c r="I79" s="25"/>
      <c r="J79" s="25"/>
      <c r="K79" s="25"/>
      <c r="L79" s="25"/>
    </row>
    <row r="80" spans="1:12" s="24" customFormat="1" ht="31.5">
      <c r="A80" s="74" t="s">
        <v>107</v>
      </c>
      <c r="B80" s="75" t="s">
        <v>108</v>
      </c>
      <c r="C80" s="76">
        <f>SUM(C81)</f>
        <v>200000</v>
      </c>
      <c r="D80" s="76">
        <f>SUM(D81)</f>
        <v>200000</v>
      </c>
      <c r="E80" s="77">
        <f t="shared" si="2"/>
        <v>0</v>
      </c>
      <c r="F80" s="78"/>
      <c r="G80" s="68"/>
      <c r="H80" s="68"/>
      <c r="I80" s="21"/>
      <c r="J80" s="21"/>
      <c r="K80" s="21"/>
      <c r="L80" s="21"/>
    </row>
    <row r="81" spans="1:12" s="26" customFormat="1" ht="63">
      <c r="A81" s="79"/>
      <c r="B81" s="73" t="s">
        <v>109</v>
      </c>
      <c r="C81" s="80">
        <v>200000</v>
      </c>
      <c r="D81" s="80">
        <v>200000</v>
      </c>
      <c r="E81" s="48">
        <f t="shared" si="2"/>
        <v>0</v>
      </c>
      <c r="F81" s="73"/>
      <c r="G81" s="81"/>
      <c r="H81" s="81"/>
      <c r="I81" s="25"/>
      <c r="J81" s="25"/>
      <c r="K81" s="25"/>
      <c r="L81" s="25"/>
    </row>
    <row r="82" spans="1:12" s="2" customFormat="1" ht="15.75">
      <c r="A82" s="28"/>
      <c r="B82" s="28"/>
      <c r="C82" s="27"/>
      <c r="D82" s="29"/>
      <c r="E82" s="85"/>
      <c r="F82" s="86"/>
      <c r="G82" s="62"/>
      <c r="H82" s="62"/>
      <c r="I82" s="20"/>
      <c r="J82" s="20"/>
      <c r="K82" s="20"/>
      <c r="L82" s="20"/>
    </row>
    <row r="83" spans="1:12" ht="15.75">
      <c r="A83" s="87"/>
      <c r="B83" s="88"/>
      <c r="C83" s="87"/>
      <c r="D83" s="87"/>
      <c r="E83" s="85"/>
      <c r="F83" s="89"/>
      <c r="G83" s="32"/>
      <c r="H83" s="32"/>
    </row>
    <row r="84" spans="1:12" ht="15.75">
      <c r="A84" s="87"/>
      <c r="B84" s="88"/>
      <c r="C84" s="87"/>
      <c r="D84" s="87"/>
      <c r="E84" s="85"/>
      <c r="F84" s="89"/>
      <c r="G84" s="32"/>
      <c r="H84" s="32"/>
    </row>
    <row r="85" spans="1:12" ht="15.75">
      <c r="A85" s="87"/>
      <c r="B85" s="88"/>
      <c r="C85" s="87"/>
      <c r="D85" s="87"/>
      <c r="E85" s="85"/>
      <c r="F85" s="89"/>
      <c r="G85" s="32"/>
      <c r="H85" s="32"/>
    </row>
    <row r="86" spans="1:12" ht="15.75">
      <c r="A86" s="87"/>
      <c r="B86" s="88"/>
      <c r="C86" s="87"/>
      <c r="D86" s="87"/>
      <c r="E86" s="85"/>
      <c r="F86" s="89"/>
      <c r="G86" s="32"/>
      <c r="H86" s="32"/>
    </row>
    <row r="87" spans="1:12" ht="15.75">
      <c r="A87" s="87"/>
      <c r="B87" s="88"/>
      <c r="C87" s="87"/>
      <c r="D87" s="87"/>
      <c r="E87" s="85"/>
      <c r="F87" s="89"/>
      <c r="G87" s="32"/>
      <c r="H87" s="32"/>
    </row>
    <row r="89" spans="1:12" ht="15.75">
      <c r="A89" s="87"/>
      <c r="B89" s="88"/>
      <c r="C89" s="87"/>
      <c r="D89" s="87"/>
      <c r="E89" s="85"/>
      <c r="F89" s="89"/>
      <c r="G89" s="32"/>
      <c r="H89" s="32"/>
    </row>
    <row r="90" spans="1:12" ht="15.75">
      <c r="A90" s="87"/>
      <c r="B90" s="88"/>
      <c r="C90" s="87"/>
      <c r="D90" s="87"/>
      <c r="E90" s="85"/>
      <c r="F90" s="89"/>
      <c r="G90" s="32"/>
      <c r="H90" s="32"/>
    </row>
    <row r="91" spans="1:12" ht="15.75">
      <c r="A91" s="87"/>
      <c r="B91" s="88"/>
      <c r="C91" s="87"/>
      <c r="D91" s="87"/>
      <c r="E91" s="85"/>
      <c r="F91" s="89"/>
      <c r="G91" s="32"/>
      <c r="H91" s="32"/>
    </row>
    <row r="92" spans="1:12" ht="15.75">
      <c r="A92" s="87"/>
      <c r="B92" s="88"/>
      <c r="C92" s="87"/>
      <c r="D92" s="87"/>
      <c r="E92" s="85"/>
      <c r="F92" s="89"/>
      <c r="G92" s="32"/>
      <c r="H92" s="32"/>
    </row>
    <row r="93" spans="1:12" ht="15.75">
      <c r="A93" s="87"/>
      <c r="B93" s="88"/>
      <c r="C93" s="87"/>
      <c r="D93" s="87"/>
      <c r="E93" s="85"/>
      <c r="F93" s="89"/>
      <c r="G93" s="32"/>
      <c r="H93" s="32"/>
    </row>
    <row r="94" spans="1:12" ht="15.75">
      <c r="A94" s="87"/>
      <c r="B94" s="88"/>
      <c r="C94" s="87"/>
      <c r="D94" s="87"/>
      <c r="E94" s="85"/>
      <c r="F94" s="89"/>
      <c r="G94" s="32"/>
      <c r="H94" s="32"/>
    </row>
    <row r="95" spans="1:12" s="31" customFormat="1" ht="18" customHeight="1">
      <c r="A95" s="30"/>
      <c r="B95" s="95" t="s">
        <v>112</v>
      </c>
      <c r="C95" s="95"/>
      <c r="D95" s="95"/>
      <c r="E95" s="95"/>
      <c r="F95" s="95"/>
      <c r="G95" s="95"/>
      <c r="H95" s="95"/>
    </row>
  </sheetData>
  <mergeCells count="11">
    <mergeCell ref="B95:H95"/>
    <mergeCell ref="F38:F39"/>
    <mergeCell ref="F74:F79"/>
    <mergeCell ref="A4:F4"/>
    <mergeCell ref="A5:D5"/>
    <mergeCell ref="A7:A9"/>
    <mergeCell ref="B7:B9"/>
    <mergeCell ref="C7:C9"/>
    <mergeCell ref="D7:D9"/>
    <mergeCell ref="E7:E9"/>
    <mergeCell ref="F7:F9"/>
  </mergeCells>
  <pageMargins left="0.19685039370078741" right="0.19685039370078741" top="0.78740157480314965" bottom="0.39370078740157483" header="0" footer="0"/>
  <pageSetup paperSize="9" scale="53" firstPageNumber="181" fitToHeight="4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</vt:lpstr>
      <vt:lpstr>'2014'!Заголовки_для_печати</vt:lpstr>
      <vt:lpstr>'2014'!Область_печати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2013-11-15T07:12:05Z</dcterms:modified>
</cp:coreProperties>
</file>